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RR &amp; Other Filings\FPPCA\2022-23\3rd Quarter\Final Submitted to APERC (06-03-2023)\"/>
    </mc:Choice>
  </mc:AlternateContent>
  <bookViews>
    <workbookView xWindow="0" yWindow="0" windowWidth="21600" windowHeight="9315"/>
  </bookViews>
  <sheets>
    <sheet name="SP Q3 TOTAL" sheetId="28" r:id="rId1"/>
    <sheet name="Oct" sheetId="24" r:id="rId2"/>
    <sheet name="Nov" sheetId="25" r:id="rId3"/>
    <sheet name="Dec" sheetId="26" r:id="rId4"/>
  </sheets>
  <externalReferences>
    <externalReference r:id="rId5"/>
    <externalReference r:id="rId6"/>
  </externalReferences>
  <definedNames>
    <definedName name="_xlnm.Print_Area" localSheetId="3">Dec!$A$1:$Y$90</definedName>
    <definedName name="_xlnm.Print_Area" localSheetId="2">Nov!$A$1:$Y$90</definedName>
    <definedName name="_xlnm.Print_Area" localSheetId="1">Oct!$A$1:$Y$90</definedName>
    <definedName name="_xlnm.Print_Area" localSheetId="0">'SP Q3 TOTAL'!$A$1:$Y$97</definedName>
    <definedName name="_xlnm.Print_Titles" localSheetId="3">Dec!$2:$4</definedName>
    <definedName name="_xlnm.Print_Titles" localSheetId="2">Nov!$2:$4</definedName>
    <definedName name="_xlnm.Print_Titles" localSheetId="1">Oct!$2:$4</definedName>
    <definedName name="_xlnm.Print_Titles" localSheetId="0">'SP Q3 TOTAL'!$3:$5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94" i="28" l="1"/>
  <c r="M103" i="28" l="1"/>
  <c r="M89" i="28" l="1"/>
  <c r="M88" i="28"/>
  <c r="M87" i="28"/>
  <c r="M86" i="28"/>
  <c r="M85" i="28"/>
  <c r="M84" i="28"/>
  <c r="M83" i="28"/>
  <c r="M82" i="28"/>
  <c r="M81" i="28"/>
  <c r="M80" i="28"/>
  <c r="M79" i="28"/>
  <c r="M78" i="28"/>
  <c r="M77" i="28"/>
  <c r="M76" i="28"/>
  <c r="M75" i="28"/>
  <c r="M74" i="28"/>
  <c r="M73" i="28"/>
  <c r="M60" i="28"/>
  <c r="M59" i="28"/>
  <c r="M58" i="28"/>
  <c r="M40" i="28"/>
  <c r="M39" i="28"/>
  <c r="M38" i="28"/>
  <c r="M35" i="28"/>
  <c r="M88" i="26"/>
  <c r="M87" i="26"/>
  <c r="M86" i="26"/>
  <c r="M85" i="26"/>
  <c r="M84" i="26"/>
  <c r="M83" i="26"/>
  <c r="M82" i="26"/>
  <c r="M81" i="26"/>
  <c r="M80" i="26"/>
  <c r="M79" i="26"/>
  <c r="M78" i="26"/>
  <c r="M77" i="26"/>
  <c r="M76" i="26"/>
  <c r="M75" i="26"/>
  <c r="M74" i="26"/>
  <c r="M73" i="26"/>
  <c r="M72" i="26"/>
  <c r="M71" i="26"/>
  <c r="M59" i="26"/>
  <c r="M58" i="26"/>
  <c r="M57" i="26"/>
  <c r="M39" i="26"/>
  <c r="M38" i="26"/>
  <c r="M37" i="26"/>
  <c r="M34" i="26"/>
  <c r="M88" i="25"/>
  <c r="M87" i="25"/>
  <c r="M86" i="25"/>
  <c r="M85" i="25"/>
  <c r="M84" i="25"/>
  <c r="M83" i="25"/>
  <c r="M82" i="25"/>
  <c r="M81" i="25"/>
  <c r="M80" i="25"/>
  <c r="M79" i="25"/>
  <c r="M78" i="25"/>
  <c r="M77" i="25"/>
  <c r="M76" i="25"/>
  <c r="M75" i="25"/>
  <c r="M74" i="25"/>
  <c r="M73" i="25"/>
  <c r="M72" i="25"/>
  <c r="M71" i="25"/>
  <c r="M59" i="25"/>
  <c r="M58" i="25"/>
  <c r="M57" i="25"/>
  <c r="M39" i="25"/>
  <c r="M38" i="25"/>
  <c r="M37" i="25"/>
  <c r="M34" i="25"/>
  <c r="M88" i="24"/>
  <c r="M87" i="24"/>
  <c r="M86" i="24"/>
  <c r="M85" i="24"/>
  <c r="M84" i="24"/>
  <c r="M83" i="24"/>
  <c r="M82" i="24"/>
  <c r="M81" i="24"/>
  <c r="M80" i="24"/>
  <c r="M79" i="24"/>
  <c r="M78" i="24"/>
  <c r="M77" i="24"/>
  <c r="M76" i="24"/>
  <c r="M75" i="24"/>
  <c r="M74" i="24"/>
  <c r="M73" i="24"/>
  <c r="M72" i="24"/>
  <c r="M59" i="24"/>
  <c r="M58" i="24"/>
  <c r="M57" i="24"/>
  <c r="M39" i="24"/>
  <c r="M38" i="24"/>
  <c r="M37" i="24"/>
  <c r="M34" i="24"/>
  <c r="Y77" i="26" l="1"/>
  <c r="X77" i="26"/>
  <c r="W77" i="26"/>
  <c r="L60" i="24" l="1"/>
  <c r="L60" i="25"/>
  <c r="L60" i="26"/>
  <c r="F62" i="25" l="1"/>
  <c r="L59" i="26" l="1"/>
  <c r="F58" i="24"/>
  <c r="U62" i="28" l="1"/>
  <c r="R62" i="28"/>
  <c r="O62" i="28"/>
  <c r="I62" i="28"/>
  <c r="F62" i="28"/>
  <c r="U61" i="28"/>
  <c r="R61" i="28"/>
  <c r="O61" i="28"/>
  <c r="L61" i="28"/>
  <c r="I61" i="28"/>
  <c r="F61" i="28"/>
  <c r="U60" i="28"/>
  <c r="T60" i="28"/>
  <c r="R60" i="28"/>
  <c r="Q60" i="28"/>
  <c r="O60" i="28"/>
  <c r="N60" i="28"/>
  <c r="L60" i="28"/>
  <c r="K60" i="28"/>
  <c r="I60" i="28"/>
  <c r="H60" i="28"/>
  <c r="F60" i="28"/>
  <c r="E60" i="28"/>
  <c r="X59" i="28"/>
  <c r="W59" i="28"/>
  <c r="V59" i="28"/>
  <c r="U59" i="28"/>
  <c r="T59" i="28"/>
  <c r="S59" i="28"/>
  <c r="R59" i="28"/>
  <c r="Q59" i="28"/>
  <c r="P59" i="28"/>
  <c r="O59" i="28"/>
  <c r="N59" i="28"/>
  <c r="L59" i="28"/>
  <c r="K59" i="28"/>
  <c r="J59" i="28"/>
  <c r="I59" i="28"/>
  <c r="H59" i="28"/>
  <c r="F59" i="28"/>
  <c r="E59" i="28"/>
  <c r="X58" i="28"/>
  <c r="W58" i="28"/>
  <c r="V58" i="28"/>
  <c r="U58" i="28"/>
  <c r="T58" i="28"/>
  <c r="S58" i="28"/>
  <c r="R58" i="28"/>
  <c r="Q58" i="28"/>
  <c r="P58" i="28"/>
  <c r="O58" i="28"/>
  <c r="N58" i="28"/>
  <c r="L58" i="28"/>
  <c r="K58" i="28"/>
  <c r="J58" i="28"/>
  <c r="I58" i="28"/>
  <c r="H58" i="28"/>
  <c r="F58" i="28"/>
  <c r="E58" i="28"/>
  <c r="U57" i="28"/>
  <c r="R57" i="28"/>
  <c r="O57" i="28"/>
  <c r="L57" i="28"/>
  <c r="I57" i="28"/>
  <c r="F57" i="28"/>
  <c r="U56" i="28"/>
  <c r="R56" i="28"/>
  <c r="O56" i="28"/>
  <c r="L56" i="28"/>
  <c r="I56" i="28"/>
  <c r="F56" i="28"/>
  <c r="X55" i="28"/>
  <c r="U55" i="28"/>
  <c r="R55" i="28"/>
  <c r="O55" i="28"/>
  <c r="L55" i="28"/>
  <c r="I55" i="28"/>
  <c r="F55" i="28"/>
  <c r="U52" i="28"/>
  <c r="R52" i="28"/>
  <c r="O52" i="28"/>
  <c r="L52" i="28"/>
  <c r="I52" i="28"/>
  <c r="F52" i="28"/>
  <c r="U51" i="28"/>
  <c r="R51" i="28"/>
  <c r="O51" i="28"/>
  <c r="L51" i="28"/>
  <c r="I51" i="28"/>
  <c r="F51" i="28"/>
  <c r="U50" i="28"/>
  <c r="R50" i="28"/>
  <c r="O50" i="28"/>
  <c r="L50" i="28"/>
  <c r="I50" i="28"/>
  <c r="F50" i="28"/>
  <c r="U49" i="28"/>
  <c r="R49" i="28"/>
  <c r="O49" i="28"/>
  <c r="L49" i="28"/>
  <c r="I49" i="28"/>
  <c r="F49" i="28"/>
  <c r="U47" i="28"/>
  <c r="R47" i="28"/>
  <c r="O47" i="28"/>
  <c r="L47" i="28"/>
  <c r="I47" i="28"/>
  <c r="F47" i="28"/>
  <c r="U46" i="28"/>
  <c r="R46" i="28"/>
  <c r="O46" i="28"/>
  <c r="L46" i="28"/>
  <c r="I46" i="28"/>
  <c r="F46" i="28"/>
  <c r="U45" i="28"/>
  <c r="R45" i="28"/>
  <c r="O45" i="28"/>
  <c r="L45" i="28"/>
  <c r="I45" i="28"/>
  <c r="F45" i="28"/>
  <c r="U44" i="28"/>
  <c r="R44" i="28"/>
  <c r="O44" i="28"/>
  <c r="L44" i="28"/>
  <c r="I44" i="28"/>
  <c r="F44" i="28"/>
  <c r="U43" i="28"/>
  <c r="R43" i="28"/>
  <c r="O43" i="28"/>
  <c r="L43" i="28"/>
  <c r="I43" i="28"/>
  <c r="F43" i="28"/>
  <c r="U42" i="28"/>
  <c r="R42" i="28"/>
  <c r="O42" i="28"/>
  <c r="L42" i="28"/>
  <c r="I42" i="28"/>
  <c r="F42" i="28"/>
  <c r="X40" i="28"/>
  <c r="U40" i="28"/>
  <c r="T40" i="28"/>
  <c r="R40" i="28"/>
  <c r="Q40" i="28"/>
  <c r="O40" i="28"/>
  <c r="N40" i="28"/>
  <c r="L40" i="28"/>
  <c r="K40" i="28"/>
  <c r="J40" i="28"/>
  <c r="I40" i="28"/>
  <c r="H40" i="28"/>
  <c r="G40" i="28"/>
  <c r="F40" i="28"/>
  <c r="E40" i="28"/>
  <c r="X39" i="28"/>
  <c r="U39" i="28"/>
  <c r="T39" i="28"/>
  <c r="R39" i="28"/>
  <c r="Q39" i="28"/>
  <c r="O39" i="28"/>
  <c r="N39" i="28"/>
  <c r="L39" i="28"/>
  <c r="K39" i="28"/>
  <c r="J39" i="28"/>
  <c r="I39" i="28"/>
  <c r="H39" i="28"/>
  <c r="G39" i="28"/>
  <c r="F39" i="28"/>
  <c r="E39" i="28"/>
  <c r="X38" i="28"/>
  <c r="U38" i="28"/>
  <c r="T38" i="28"/>
  <c r="R38" i="28"/>
  <c r="Q38" i="28"/>
  <c r="O38" i="28"/>
  <c r="N38" i="28"/>
  <c r="L38" i="28"/>
  <c r="K38" i="28"/>
  <c r="J38" i="28"/>
  <c r="I38" i="28"/>
  <c r="H38" i="28"/>
  <c r="G38" i="28"/>
  <c r="F38" i="28"/>
  <c r="E38" i="28"/>
  <c r="X37" i="28"/>
  <c r="U37" i="28"/>
  <c r="R37" i="28"/>
  <c r="O37" i="28"/>
  <c r="L37" i="28"/>
  <c r="I37" i="28"/>
  <c r="F37" i="28"/>
  <c r="X36" i="28"/>
  <c r="U36" i="28"/>
  <c r="R36" i="28"/>
  <c r="O36" i="28"/>
  <c r="L36" i="28"/>
  <c r="I36" i="28"/>
  <c r="F36" i="28"/>
  <c r="Y35" i="28"/>
  <c r="X35" i="28"/>
  <c r="W35" i="28"/>
  <c r="U35" i="28"/>
  <c r="R35" i="28"/>
  <c r="O35" i="28"/>
  <c r="L35" i="28"/>
  <c r="K35" i="28"/>
  <c r="J35" i="28"/>
  <c r="I35" i="28"/>
  <c r="H35" i="28"/>
  <c r="G35" i="28"/>
  <c r="F35" i="28"/>
  <c r="E35" i="28"/>
  <c r="X34" i="28"/>
  <c r="U34" i="28"/>
  <c r="R34" i="28"/>
  <c r="O34" i="28"/>
  <c r="L34" i="28"/>
  <c r="I34" i="28"/>
  <c r="F34" i="28"/>
  <c r="X33" i="28"/>
  <c r="U33" i="28"/>
  <c r="R33" i="28"/>
  <c r="O33" i="28"/>
  <c r="L33" i="28"/>
  <c r="I33" i="28"/>
  <c r="F33" i="28"/>
  <c r="X32" i="28"/>
  <c r="U32" i="28"/>
  <c r="R32" i="28"/>
  <c r="O32" i="28"/>
  <c r="L32" i="28"/>
  <c r="I32" i="28"/>
  <c r="X31" i="28"/>
  <c r="U31" i="28"/>
  <c r="R31" i="28"/>
  <c r="O31" i="28"/>
  <c r="L31" i="28"/>
  <c r="I31" i="28"/>
  <c r="X30" i="28"/>
  <c r="U30" i="28"/>
  <c r="R30" i="28"/>
  <c r="O30" i="28"/>
  <c r="L30" i="28"/>
  <c r="I30" i="28"/>
  <c r="F30" i="28"/>
  <c r="X29" i="28"/>
  <c r="U29" i="28"/>
  <c r="R29" i="28"/>
  <c r="O29" i="28"/>
  <c r="L29" i="28"/>
  <c r="I29" i="28"/>
  <c r="F29" i="28"/>
  <c r="X28" i="28"/>
  <c r="U28" i="28"/>
  <c r="R28" i="28"/>
  <c r="O28" i="28"/>
  <c r="L28" i="28"/>
  <c r="I28" i="28"/>
  <c r="F28" i="28"/>
  <c r="X27" i="28"/>
  <c r="U27" i="28"/>
  <c r="R27" i="28"/>
  <c r="O27" i="28"/>
  <c r="L27" i="28"/>
  <c r="I27" i="28"/>
  <c r="F27" i="28"/>
  <c r="X26" i="28"/>
  <c r="U26" i="28"/>
  <c r="R26" i="28"/>
  <c r="O26" i="28"/>
  <c r="L26" i="28"/>
  <c r="I26" i="28"/>
  <c r="F26" i="28"/>
  <c r="X25" i="28"/>
  <c r="U25" i="28"/>
  <c r="R25" i="28"/>
  <c r="O25" i="28"/>
  <c r="L25" i="28"/>
  <c r="I25" i="28"/>
  <c r="F25" i="28"/>
  <c r="X24" i="28"/>
  <c r="U24" i="28"/>
  <c r="R24" i="28"/>
  <c r="O24" i="28"/>
  <c r="L24" i="28"/>
  <c r="I24" i="28"/>
  <c r="F24" i="28"/>
  <c r="X22" i="28"/>
  <c r="U22" i="28"/>
  <c r="R22" i="28"/>
  <c r="O22" i="28"/>
  <c r="L22" i="28"/>
  <c r="I22" i="28"/>
  <c r="F22" i="28"/>
  <c r="U20" i="28"/>
  <c r="R20" i="28"/>
  <c r="O20" i="28"/>
  <c r="L20" i="28"/>
  <c r="I20" i="28"/>
  <c r="F20" i="28"/>
  <c r="U19" i="28"/>
  <c r="R19" i="28"/>
  <c r="O19" i="28"/>
  <c r="L19" i="28"/>
  <c r="I19" i="28"/>
  <c r="F19" i="28"/>
  <c r="U18" i="28"/>
  <c r="R18" i="28"/>
  <c r="O18" i="28"/>
  <c r="L18" i="28"/>
  <c r="I18" i="28"/>
  <c r="F18" i="28"/>
  <c r="U17" i="28"/>
  <c r="R17" i="28"/>
  <c r="O17" i="28"/>
  <c r="L17" i="28"/>
  <c r="I17" i="28"/>
  <c r="F17" i="28"/>
  <c r="U16" i="28"/>
  <c r="R16" i="28"/>
  <c r="O16" i="28"/>
  <c r="L16" i="28"/>
  <c r="I16" i="28"/>
  <c r="F16" i="28"/>
  <c r="U15" i="28"/>
  <c r="R15" i="28"/>
  <c r="O15" i="28"/>
  <c r="L15" i="28"/>
  <c r="I15" i="28"/>
  <c r="F15" i="28"/>
  <c r="U13" i="28"/>
  <c r="R13" i="28"/>
  <c r="O13" i="28"/>
  <c r="L13" i="28"/>
  <c r="I13" i="28"/>
  <c r="F13" i="28"/>
  <c r="U12" i="28"/>
  <c r="R12" i="28"/>
  <c r="O12" i="28"/>
  <c r="L12" i="28"/>
  <c r="I12" i="28"/>
  <c r="F12" i="28"/>
  <c r="U11" i="28"/>
  <c r="R11" i="28"/>
  <c r="O11" i="28"/>
  <c r="L11" i="28"/>
  <c r="I11" i="28"/>
  <c r="F11" i="28"/>
  <c r="U10" i="28"/>
  <c r="R10" i="28"/>
  <c r="O10" i="28"/>
  <c r="L10" i="28"/>
  <c r="I10" i="28"/>
  <c r="F10" i="28"/>
  <c r="U9" i="28"/>
  <c r="R9" i="28"/>
  <c r="O9" i="28"/>
  <c r="L9" i="28"/>
  <c r="I9" i="28"/>
  <c r="F9" i="28"/>
  <c r="U8" i="28"/>
  <c r="R8" i="28"/>
  <c r="O8" i="28"/>
  <c r="L8" i="28"/>
  <c r="I8" i="28"/>
  <c r="F8" i="28"/>
  <c r="U7" i="28"/>
  <c r="R7" i="28"/>
  <c r="O7" i="28"/>
  <c r="L7" i="28"/>
  <c r="I7" i="28"/>
  <c r="F7" i="28"/>
  <c r="U6" i="28"/>
  <c r="R6" i="28"/>
  <c r="O6" i="28"/>
  <c r="I6" i="28"/>
  <c r="F6" i="28"/>
  <c r="F62" i="26" l="1"/>
  <c r="U13" i="26"/>
  <c r="R13" i="26"/>
  <c r="O13" i="26"/>
  <c r="L13" i="26"/>
  <c r="I13" i="26"/>
  <c r="F13" i="26"/>
  <c r="X89" i="28"/>
  <c r="W89" i="28"/>
  <c r="V89" i="28"/>
  <c r="U89" i="28"/>
  <c r="T89" i="28"/>
  <c r="S89" i="28"/>
  <c r="R89" i="28"/>
  <c r="Q89" i="28"/>
  <c r="P89" i="28"/>
  <c r="O89" i="28"/>
  <c r="N89" i="28"/>
  <c r="L89" i="28"/>
  <c r="K89" i="28"/>
  <c r="J89" i="28"/>
  <c r="I89" i="28"/>
  <c r="H89" i="28"/>
  <c r="G89" i="28"/>
  <c r="F89" i="28"/>
  <c r="E89" i="28"/>
  <c r="X88" i="28"/>
  <c r="W88" i="28"/>
  <c r="V88" i="28"/>
  <c r="U88" i="28"/>
  <c r="T88" i="28"/>
  <c r="S88" i="28"/>
  <c r="R88" i="28"/>
  <c r="Q88" i="28"/>
  <c r="P88" i="28"/>
  <c r="O88" i="28"/>
  <c r="N88" i="28"/>
  <c r="L88" i="28"/>
  <c r="K88" i="28"/>
  <c r="J88" i="28"/>
  <c r="I88" i="28"/>
  <c r="H88" i="28"/>
  <c r="G88" i="28"/>
  <c r="F88" i="28"/>
  <c r="E88" i="28"/>
  <c r="X87" i="28"/>
  <c r="W87" i="28"/>
  <c r="V87" i="28"/>
  <c r="U87" i="28"/>
  <c r="T87" i="28"/>
  <c r="S87" i="28"/>
  <c r="R87" i="28"/>
  <c r="Q87" i="28"/>
  <c r="P87" i="28"/>
  <c r="O87" i="28"/>
  <c r="N87" i="28"/>
  <c r="L87" i="28"/>
  <c r="K87" i="28"/>
  <c r="J87" i="28"/>
  <c r="I87" i="28"/>
  <c r="H87" i="28"/>
  <c r="G87" i="28"/>
  <c r="F87" i="28"/>
  <c r="E87" i="28"/>
  <c r="X86" i="28"/>
  <c r="W86" i="28"/>
  <c r="V86" i="28"/>
  <c r="U86" i="28"/>
  <c r="T86" i="28"/>
  <c r="S86" i="28"/>
  <c r="R86" i="28"/>
  <c r="Q86" i="28"/>
  <c r="P86" i="28"/>
  <c r="O86" i="28"/>
  <c r="N86" i="28"/>
  <c r="L86" i="28"/>
  <c r="K86" i="28"/>
  <c r="J86" i="28"/>
  <c r="I86" i="28"/>
  <c r="H86" i="28"/>
  <c r="G86" i="28"/>
  <c r="F86" i="28"/>
  <c r="E86" i="28"/>
  <c r="X85" i="28"/>
  <c r="W85" i="28"/>
  <c r="V85" i="28"/>
  <c r="U85" i="28"/>
  <c r="T85" i="28"/>
  <c r="S85" i="28"/>
  <c r="R85" i="28"/>
  <c r="Q85" i="28"/>
  <c r="P85" i="28"/>
  <c r="O85" i="28"/>
  <c r="N85" i="28"/>
  <c r="L85" i="28"/>
  <c r="K85" i="28"/>
  <c r="J85" i="28"/>
  <c r="I85" i="28"/>
  <c r="H85" i="28"/>
  <c r="G85" i="28"/>
  <c r="F85" i="28"/>
  <c r="E85" i="28"/>
  <c r="X84" i="28"/>
  <c r="W84" i="28"/>
  <c r="V84" i="28"/>
  <c r="U84" i="28"/>
  <c r="T84" i="28"/>
  <c r="S84" i="28"/>
  <c r="R84" i="28"/>
  <c r="Q84" i="28"/>
  <c r="P84" i="28"/>
  <c r="O84" i="28"/>
  <c r="N84" i="28"/>
  <c r="L84" i="28"/>
  <c r="K84" i="28"/>
  <c r="J84" i="28"/>
  <c r="I84" i="28"/>
  <c r="H84" i="28"/>
  <c r="G84" i="28"/>
  <c r="F84" i="28"/>
  <c r="E84" i="28"/>
  <c r="X83" i="28"/>
  <c r="W83" i="28"/>
  <c r="V83" i="28"/>
  <c r="U83" i="28"/>
  <c r="T83" i="28"/>
  <c r="S83" i="28"/>
  <c r="R83" i="28"/>
  <c r="Q83" i="28"/>
  <c r="P83" i="28"/>
  <c r="O83" i="28"/>
  <c r="N83" i="28"/>
  <c r="L83" i="28"/>
  <c r="K83" i="28"/>
  <c r="J83" i="28"/>
  <c r="I83" i="28"/>
  <c r="H83" i="28"/>
  <c r="G83" i="28"/>
  <c r="F83" i="28"/>
  <c r="E83" i="28"/>
  <c r="X82" i="28"/>
  <c r="W82" i="28"/>
  <c r="V82" i="28"/>
  <c r="U82" i="28"/>
  <c r="T82" i="28"/>
  <c r="S82" i="28"/>
  <c r="R82" i="28"/>
  <c r="Q82" i="28"/>
  <c r="P82" i="28"/>
  <c r="O82" i="28"/>
  <c r="N82" i="28"/>
  <c r="L82" i="28"/>
  <c r="K82" i="28"/>
  <c r="J82" i="28"/>
  <c r="I82" i="28"/>
  <c r="H82" i="28"/>
  <c r="G82" i="28"/>
  <c r="F82" i="28"/>
  <c r="E82" i="28"/>
  <c r="X81" i="28"/>
  <c r="W81" i="28"/>
  <c r="V81" i="28"/>
  <c r="U81" i="28"/>
  <c r="T81" i="28"/>
  <c r="S81" i="28"/>
  <c r="R81" i="28"/>
  <c r="Q81" i="28"/>
  <c r="P81" i="28"/>
  <c r="O81" i="28"/>
  <c r="N81" i="28"/>
  <c r="L81" i="28"/>
  <c r="K81" i="28"/>
  <c r="J81" i="28"/>
  <c r="I81" i="28"/>
  <c r="H81" i="28"/>
  <c r="G81" i="28"/>
  <c r="F81" i="28"/>
  <c r="E81" i="28"/>
  <c r="X80" i="28"/>
  <c r="W80" i="28"/>
  <c r="V80" i="28"/>
  <c r="U80" i="28"/>
  <c r="T80" i="28"/>
  <c r="S80" i="28"/>
  <c r="R80" i="28"/>
  <c r="Q80" i="28"/>
  <c r="P80" i="28"/>
  <c r="O80" i="28"/>
  <c r="N80" i="28"/>
  <c r="L80" i="28"/>
  <c r="K80" i="28"/>
  <c r="J80" i="28"/>
  <c r="I80" i="28"/>
  <c r="H80" i="28"/>
  <c r="G80" i="28"/>
  <c r="F80" i="28"/>
  <c r="E80" i="28"/>
  <c r="X79" i="28"/>
  <c r="W79" i="28"/>
  <c r="V79" i="28"/>
  <c r="U79" i="28"/>
  <c r="T79" i="28"/>
  <c r="S79" i="28"/>
  <c r="R79" i="28"/>
  <c r="Q79" i="28"/>
  <c r="P79" i="28"/>
  <c r="O79" i="28"/>
  <c r="N79" i="28"/>
  <c r="L79" i="28"/>
  <c r="K79" i="28"/>
  <c r="J79" i="28"/>
  <c r="I79" i="28"/>
  <c r="H79" i="28"/>
  <c r="G79" i="28"/>
  <c r="F79" i="28"/>
  <c r="E79" i="28"/>
  <c r="X78" i="28"/>
  <c r="W78" i="28"/>
  <c r="V78" i="28"/>
  <c r="U78" i="28"/>
  <c r="T78" i="28"/>
  <c r="S78" i="28"/>
  <c r="R78" i="28"/>
  <c r="Q78" i="28"/>
  <c r="P78" i="28"/>
  <c r="O78" i="28"/>
  <c r="N78" i="28"/>
  <c r="L78" i="28"/>
  <c r="K78" i="28"/>
  <c r="J78" i="28"/>
  <c r="I78" i="28"/>
  <c r="H78" i="28"/>
  <c r="G78" i="28"/>
  <c r="F78" i="28"/>
  <c r="E78" i="28"/>
  <c r="X77" i="28"/>
  <c r="W77" i="28"/>
  <c r="V77" i="28"/>
  <c r="U77" i="28"/>
  <c r="T77" i="28"/>
  <c r="S77" i="28"/>
  <c r="R77" i="28"/>
  <c r="Q77" i="28"/>
  <c r="P77" i="28"/>
  <c r="O77" i="28"/>
  <c r="N77" i="28"/>
  <c r="L77" i="28"/>
  <c r="K77" i="28"/>
  <c r="J77" i="28"/>
  <c r="I77" i="28"/>
  <c r="H77" i="28"/>
  <c r="G77" i="28"/>
  <c r="F77" i="28"/>
  <c r="E77" i="28"/>
  <c r="X76" i="28"/>
  <c r="W76" i="28"/>
  <c r="V76" i="28"/>
  <c r="U76" i="28"/>
  <c r="T76" i="28"/>
  <c r="S76" i="28"/>
  <c r="R76" i="28"/>
  <c r="Q76" i="28"/>
  <c r="P76" i="28"/>
  <c r="O76" i="28"/>
  <c r="N76" i="28"/>
  <c r="L76" i="28"/>
  <c r="K76" i="28"/>
  <c r="J76" i="28"/>
  <c r="I76" i="28"/>
  <c r="H76" i="28"/>
  <c r="G76" i="28"/>
  <c r="F76" i="28"/>
  <c r="E76" i="28"/>
  <c r="X75" i="28"/>
  <c r="W75" i="28"/>
  <c r="V75" i="28"/>
  <c r="U75" i="28"/>
  <c r="T75" i="28"/>
  <c r="S75" i="28"/>
  <c r="R75" i="28"/>
  <c r="Q75" i="28"/>
  <c r="P75" i="28"/>
  <c r="O75" i="28"/>
  <c r="N75" i="28"/>
  <c r="L75" i="28"/>
  <c r="K75" i="28"/>
  <c r="J75" i="28"/>
  <c r="I75" i="28"/>
  <c r="H75" i="28"/>
  <c r="G75" i="28"/>
  <c r="F75" i="28"/>
  <c r="E75" i="28"/>
  <c r="X74" i="28"/>
  <c r="W74" i="28"/>
  <c r="V74" i="28"/>
  <c r="U74" i="28"/>
  <c r="T74" i="28"/>
  <c r="S74" i="28"/>
  <c r="R74" i="28"/>
  <c r="Q74" i="28"/>
  <c r="P74" i="28"/>
  <c r="O74" i="28"/>
  <c r="N74" i="28"/>
  <c r="L74" i="28"/>
  <c r="K74" i="28"/>
  <c r="J74" i="28"/>
  <c r="I74" i="28"/>
  <c r="H74" i="28"/>
  <c r="G74" i="28"/>
  <c r="F74" i="28"/>
  <c r="E74" i="28"/>
  <c r="X73" i="28"/>
  <c r="W73" i="28"/>
  <c r="V73" i="28"/>
  <c r="U73" i="28"/>
  <c r="T73" i="28"/>
  <c r="S73" i="28"/>
  <c r="R73" i="28"/>
  <c r="Q73" i="28"/>
  <c r="P73" i="28"/>
  <c r="O73" i="28"/>
  <c r="N73" i="28"/>
  <c r="L73" i="28"/>
  <c r="K73" i="28"/>
  <c r="J73" i="28"/>
  <c r="I73" i="28"/>
  <c r="H73" i="28"/>
  <c r="G73" i="28"/>
  <c r="F73" i="28"/>
  <c r="E73" i="28"/>
  <c r="X72" i="28"/>
  <c r="W72" i="28"/>
  <c r="V72" i="28"/>
  <c r="U72" i="28"/>
  <c r="T72" i="28"/>
  <c r="S72" i="28"/>
  <c r="R72" i="28"/>
  <c r="Q72" i="28"/>
  <c r="P72" i="28"/>
  <c r="O72" i="28"/>
  <c r="N72" i="28"/>
  <c r="M72" i="28"/>
  <c r="L72" i="28"/>
  <c r="K72" i="28"/>
  <c r="J72" i="28"/>
  <c r="I72" i="28"/>
  <c r="H72" i="28"/>
  <c r="G72" i="28"/>
  <c r="F72" i="28"/>
  <c r="E72" i="28"/>
  <c r="U67" i="28"/>
  <c r="R67" i="28"/>
  <c r="O67" i="28"/>
  <c r="L67" i="28"/>
  <c r="I67" i="28"/>
  <c r="F67" i="28"/>
  <c r="U66" i="28"/>
  <c r="R66" i="28"/>
  <c r="O66" i="28"/>
  <c r="L66" i="28"/>
  <c r="I66" i="28"/>
  <c r="F66" i="28"/>
  <c r="U65" i="28"/>
  <c r="R65" i="28"/>
  <c r="O65" i="28"/>
  <c r="L65" i="28"/>
  <c r="I65" i="28"/>
  <c r="H65" i="28"/>
  <c r="F65" i="28"/>
  <c r="U64" i="28"/>
  <c r="R64" i="28"/>
  <c r="O64" i="28"/>
  <c r="L64" i="28"/>
  <c r="I64" i="28"/>
  <c r="H64" i="28"/>
  <c r="F64" i="28"/>
  <c r="X58" i="26"/>
  <c r="W58" i="26"/>
  <c r="X57" i="26"/>
  <c r="W57" i="26"/>
  <c r="X60" i="25"/>
  <c r="X58" i="25"/>
  <c r="W58" i="25"/>
  <c r="X57" i="25"/>
  <c r="W57" i="25"/>
  <c r="U62" i="25"/>
  <c r="R62" i="25"/>
  <c r="O62" i="25"/>
  <c r="I62" i="25"/>
  <c r="U62" i="24"/>
  <c r="R62" i="24"/>
  <c r="O62" i="24"/>
  <c r="I62" i="24"/>
  <c r="Y77" i="24"/>
  <c r="X77" i="24"/>
  <c r="W77" i="24"/>
  <c r="X58" i="24"/>
  <c r="W58" i="24"/>
  <c r="X57" i="24"/>
  <c r="W57" i="24"/>
  <c r="A60" i="28" l="1"/>
  <c r="A61" i="28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A73" i="28" s="1"/>
  <c r="A74" i="28" s="1"/>
  <c r="A75" i="28" s="1"/>
  <c r="A76" i="28" s="1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Y58" i="26"/>
  <c r="Y57" i="26"/>
  <c r="J58" i="26"/>
  <c r="J57" i="26"/>
  <c r="G58" i="26"/>
  <c r="G57" i="26"/>
  <c r="Y58" i="25"/>
  <c r="Y57" i="25"/>
  <c r="J58" i="25"/>
  <c r="J57" i="25"/>
  <c r="G58" i="25"/>
  <c r="G57" i="25"/>
  <c r="G58" i="24" l="1"/>
  <c r="G59" i="28" s="1"/>
  <c r="G57" i="24"/>
  <c r="G58" i="28" s="1"/>
  <c r="L58" i="24"/>
  <c r="A57" i="26"/>
  <c r="A58" i="26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57" i="25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88" i="25" s="1"/>
  <c r="A89" i="25" s="1"/>
  <c r="A59" i="24"/>
  <c r="A60" i="24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57" i="24"/>
  <c r="A58" i="24"/>
  <c r="Y58" i="24" l="1"/>
  <c r="Y59" i="28" s="1"/>
  <c r="Y57" i="24"/>
  <c r="Y58" i="28" s="1"/>
  <c r="U69" i="28"/>
  <c r="X69" i="28" s="1"/>
  <c r="T69" i="28"/>
  <c r="R69" i="28"/>
  <c r="Q69" i="28"/>
  <c r="O69" i="28"/>
  <c r="R68" i="28"/>
  <c r="R21" i="28"/>
  <c r="W88" i="26"/>
  <c r="X88" i="26"/>
  <c r="Y88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S88" i="26"/>
  <c r="S87" i="26"/>
  <c r="S86" i="26"/>
  <c r="S85" i="26"/>
  <c r="S84" i="26"/>
  <c r="S83" i="26"/>
  <c r="S82" i="26"/>
  <c r="S81" i="26"/>
  <c r="S80" i="26"/>
  <c r="S79" i="26"/>
  <c r="S78" i="26"/>
  <c r="S77" i="26"/>
  <c r="S76" i="26"/>
  <c r="S75" i="26"/>
  <c r="S74" i="26"/>
  <c r="S73" i="26"/>
  <c r="S72" i="26"/>
  <c r="S71" i="26"/>
  <c r="P88" i="26"/>
  <c r="P87" i="26"/>
  <c r="P86" i="26"/>
  <c r="P85" i="26"/>
  <c r="P84" i="26"/>
  <c r="P83" i="26"/>
  <c r="P82" i="26"/>
  <c r="P81" i="26"/>
  <c r="P80" i="26"/>
  <c r="P79" i="26"/>
  <c r="P78" i="26"/>
  <c r="P77" i="26"/>
  <c r="P76" i="26"/>
  <c r="P75" i="26"/>
  <c r="P74" i="26"/>
  <c r="P73" i="26"/>
  <c r="P72" i="26"/>
  <c r="P71" i="26"/>
  <c r="J88" i="26"/>
  <c r="J87" i="26"/>
  <c r="J86" i="26"/>
  <c r="J85" i="26"/>
  <c r="J84" i="26"/>
  <c r="J83" i="26"/>
  <c r="J82" i="26"/>
  <c r="J81" i="26"/>
  <c r="J80" i="26"/>
  <c r="J79" i="26"/>
  <c r="J77" i="26"/>
  <c r="J76" i="26"/>
  <c r="J75" i="26"/>
  <c r="J74" i="26"/>
  <c r="J73" i="26"/>
  <c r="J72" i="26"/>
  <c r="J71" i="26"/>
  <c r="G88" i="26"/>
  <c r="G87" i="26"/>
  <c r="G86" i="26"/>
  <c r="G85" i="26"/>
  <c r="G84" i="26"/>
  <c r="G83" i="26"/>
  <c r="G82" i="26"/>
  <c r="G81" i="26"/>
  <c r="G80" i="26"/>
  <c r="G79" i="26"/>
  <c r="G78" i="26"/>
  <c r="G77" i="26"/>
  <c r="G76" i="26"/>
  <c r="G75" i="26"/>
  <c r="G74" i="26"/>
  <c r="G73" i="26"/>
  <c r="G72" i="26"/>
  <c r="G71" i="26"/>
  <c r="G70" i="26" s="1"/>
  <c r="H70" i="26"/>
  <c r="K70" i="26"/>
  <c r="L70" i="26"/>
  <c r="N70" i="26"/>
  <c r="O70" i="26"/>
  <c r="P70" i="26"/>
  <c r="Q70" i="26"/>
  <c r="R70" i="26"/>
  <c r="T70" i="26"/>
  <c r="U70" i="26"/>
  <c r="E70" i="26"/>
  <c r="I67" i="26"/>
  <c r="L67" i="26"/>
  <c r="O67" i="26"/>
  <c r="R67" i="26"/>
  <c r="U67" i="26"/>
  <c r="X60" i="26"/>
  <c r="L52" i="26"/>
  <c r="O52" i="26"/>
  <c r="R52" i="26"/>
  <c r="U52" i="26"/>
  <c r="I47" i="26"/>
  <c r="L47" i="26"/>
  <c r="O47" i="26"/>
  <c r="R47" i="26"/>
  <c r="U47" i="26"/>
  <c r="I40" i="26"/>
  <c r="L40" i="26"/>
  <c r="O40" i="26"/>
  <c r="R40" i="26"/>
  <c r="U40" i="26"/>
  <c r="I20" i="26"/>
  <c r="L20" i="26"/>
  <c r="O20" i="26"/>
  <c r="R20" i="26"/>
  <c r="R22" i="26" s="1"/>
  <c r="U20" i="26"/>
  <c r="V68" i="26"/>
  <c r="V69" i="28" s="1"/>
  <c r="S68" i="26"/>
  <c r="S69" i="28" s="1"/>
  <c r="P68" i="26"/>
  <c r="P69" i="28" s="1"/>
  <c r="N49" i="26"/>
  <c r="P49" i="26" s="1"/>
  <c r="Q49" i="26"/>
  <c r="S49" i="26" s="1"/>
  <c r="T49" i="26"/>
  <c r="V49" i="26" s="1"/>
  <c r="T66" i="26"/>
  <c r="V66" i="26" s="1"/>
  <c r="Q66" i="26"/>
  <c r="S66" i="26" s="1"/>
  <c r="N66" i="26"/>
  <c r="P66" i="26" s="1"/>
  <c r="T65" i="26"/>
  <c r="V65" i="26" s="1"/>
  <c r="Q65" i="26"/>
  <c r="S65" i="26" s="1"/>
  <c r="N65" i="26"/>
  <c r="P65" i="26" s="1"/>
  <c r="T64" i="26"/>
  <c r="V64" i="26" s="1"/>
  <c r="Q64" i="26"/>
  <c r="S64" i="26" s="1"/>
  <c r="N64" i="26"/>
  <c r="P64" i="26" s="1"/>
  <c r="T63" i="26"/>
  <c r="Q63" i="26"/>
  <c r="N63" i="26"/>
  <c r="T61" i="26"/>
  <c r="V61" i="26" s="1"/>
  <c r="Q61" i="26"/>
  <c r="S61" i="26" s="1"/>
  <c r="N61" i="26"/>
  <c r="P61" i="26" s="1"/>
  <c r="T60" i="26"/>
  <c r="V60" i="26" s="1"/>
  <c r="Q60" i="26"/>
  <c r="S60" i="26" s="1"/>
  <c r="N60" i="26"/>
  <c r="P60" i="26" s="1"/>
  <c r="V59" i="26"/>
  <c r="S59" i="26"/>
  <c r="P59" i="26"/>
  <c r="T56" i="26"/>
  <c r="V56" i="26" s="1"/>
  <c r="Q56" i="26"/>
  <c r="S56" i="26" s="1"/>
  <c r="N56" i="26"/>
  <c r="P56" i="26" s="1"/>
  <c r="T55" i="26"/>
  <c r="V55" i="26" s="1"/>
  <c r="Q55" i="26"/>
  <c r="S55" i="26" s="1"/>
  <c r="N55" i="26"/>
  <c r="P55" i="26" s="1"/>
  <c r="T54" i="26"/>
  <c r="V54" i="26" s="1"/>
  <c r="Q54" i="26"/>
  <c r="S54" i="26" s="1"/>
  <c r="N54" i="26"/>
  <c r="P54" i="26" s="1"/>
  <c r="T51" i="26"/>
  <c r="V51" i="26" s="1"/>
  <c r="Q51" i="26"/>
  <c r="S51" i="26" s="1"/>
  <c r="N51" i="26"/>
  <c r="P51" i="26" s="1"/>
  <c r="T50" i="26"/>
  <c r="V50" i="26" s="1"/>
  <c r="Q50" i="26"/>
  <c r="S50" i="26" s="1"/>
  <c r="N50" i="26"/>
  <c r="P50" i="26" s="1"/>
  <c r="T48" i="26"/>
  <c r="Q48" i="26"/>
  <c r="S48" i="26" s="1"/>
  <c r="N48" i="26"/>
  <c r="T46" i="26"/>
  <c r="V46" i="26" s="1"/>
  <c r="Q46" i="26"/>
  <c r="S46" i="26" s="1"/>
  <c r="N46" i="26"/>
  <c r="P46" i="26" s="1"/>
  <c r="T45" i="26"/>
  <c r="V45" i="26" s="1"/>
  <c r="Q45" i="26"/>
  <c r="S45" i="26" s="1"/>
  <c r="N45" i="26"/>
  <c r="P45" i="26" s="1"/>
  <c r="T44" i="26"/>
  <c r="V44" i="26" s="1"/>
  <c r="Q44" i="26"/>
  <c r="S44" i="26" s="1"/>
  <c r="N44" i="26"/>
  <c r="P44" i="26" s="1"/>
  <c r="T43" i="26"/>
  <c r="V43" i="26" s="1"/>
  <c r="Q43" i="26"/>
  <c r="S43" i="26" s="1"/>
  <c r="N43" i="26"/>
  <c r="P43" i="26" s="1"/>
  <c r="T42" i="26"/>
  <c r="Q42" i="26"/>
  <c r="S42" i="26" s="1"/>
  <c r="N42" i="26"/>
  <c r="T41" i="26"/>
  <c r="V41" i="26" s="1"/>
  <c r="Q41" i="26"/>
  <c r="S41" i="26" s="1"/>
  <c r="N41" i="26"/>
  <c r="P41" i="26" s="1"/>
  <c r="N33" i="26"/>
  <c r="P33" i="26" s="1"/>
  <c r="Q33" i="26"/>
  <c r="S33" i="26" s="1"/>
  <c r="T33" i="26"/>
  <c r="V33" i="26" s="1"/>
  <c r="N34" i="26"/>
  <c r="N35" i="28" s="1"/>
  <c r="Q34" i="26"/>
  <c r="S34" i="26" s="1"/>
  <c r="T34" i="26"/>
  <c r="V34" i="26" s="1"/>
  <c r="N35" i="26"/>
  <c r="P35" i="26" s="1"/>
  <c r="Q35" i="26"/>
  <c r="S35" i="26" s="1"/>
  <c r="T35" i="26"/>
  <c r="V35" i="26" s="1"/>
  <c r="N36" i="26"/>
  <c r="P36" i="26" s="1"/>
  <c r="Q36" i="26"/>
  <c r="S36" i="26" s="1"/>
  <c r="T36" i="26"/>
  <c r="V36" i="26" s="1"/>
  <c r="P37" i="26"/>
  <c r="P38" i="28" s="1"/>
  <c r="S37" i="26"/>
  <c r="V37" i="26"/>
  <c r="P38" i="26"/>
  <c r="P39" i="28" s="1"/>
  <c r="S38" i="26"/>
  <c r="V38" i="26"/>
  <c r="P39" i="26"/>
  <c r="P40" i="28" s="1"/>
  <c r="S39" i="26"/>
  <c r="V39" i="26"/>
  <c r="T32" i="26"/>
  <c r="V32" i="26" s="1"/>
  <c r="Q32" i="26"/>
  <c r="S32" i="26" s="1"/>
  <c r="N32" i="26"/>
  <c r="P32" i="26" s="1"/>
  <c r="T31" i="26"/>
  <c r="V31" i="26" s="1"/>
  <c r="Q31" i="26"/>
  <c r="S31" i="26" s="1"/>
  <c r="N31" i="26"/>
  <c r="P31" i="26" s="1"/>
  <c r="T30" i="26"/>
  <c r="V30" i="26" s="1"/>
  <c r="Q30" i="26"/>
  <c r="S30" i="26" s="1"/>
  <c r="N30" i="26"/>
  <c r="P30" i="26" s="1"/>
  <c r="T29" i="26"/>
  <c r="V29" i="26" s="1"/>
  <c r="Q29" i="26"/>
  <c r="S29" i="26" s="1"/>
  <c r="N29" i="26"/>
  <c r="P29" i="26" s="1"/>
  <c r="T28" i="26"/>
  <c r="V28" i="26" s="1"/>
  <c r="Q28" i="26"/>
  <c r="S28" i="26" s="1"/>
  <c r="N28" i="26"/>
  <c r="P28" i="26" s="1"/>
  <c r="T27" i="26"/>
  <c r="V27" i="26" s="1"/>
  <c r="Q27" i="26"/>
  <c r="S27" i="26" s="1"/>
  <c r="N27" i="26"/>
  <c r="P27" i="26" s="1"/>
  <c r="T26" i="26"/>
  <c r="V26" i="26" s="1"/>
  <c r="Q26" i="26"/>
  <c r="S26" i="26" s="1"/>
  <c r="N26" i="26"/>
  <c r="P26" i="26" s="1"/>
  <c r="T25" i="26"/>
  <c r="V25" i="26" s="1"/>
  <c r="Q25" i="26"/>
  <c r="S25" i="26" s="1"/>
  <c r="N25" i="26"/>
  <c r="P25" i="26" s="1"/>
  <c r="T24" i="26"/>
  <c r="V24" i="26" s="1"/>
  <c r="Q24" i="26"/>
  <c r="S24" i="26" s="1"/>
  <c r="N24" i="26"/>
  <c r="P24" i="26" s="1"/>
  <c r="T23" i="26"/>
  <c r="V23" i="26" s="1"/>
  <c r="Q23" i="26"/>
  <c r="S23" i="26" s="1"/>
  <c r="N23" i="26"/>
  <c r="P23" i="26" s="1"/>
  <c r="T21" i="26"/>
  <c r="V21" i="26" s="1"/>
  <c r="Q21" i="26"/>
  <c r="S21" i="26" s="1"/>
  <c r="N21" i="26"/>
  <c r="P21" i="26" s="1"/>
  <c r="T19" i="26"/>
  <c r="V19" i="26" s="1"/>
  <c r="Q19" i="26"/>
  <c r="S19" i="26" s="1"/>
  <c r="N19" i="26"/>
  <c r="P19" i="26" s="1"/>
  <c r="T18" i="26"/>
  <c r="V18" i="26" s="1"/>
  <c r="Q18" i="26"/>
  <c r="S18" i="26" s="1"/>
  <c r="N18" i="26"/>
  <c r="P18" i="26" s="1"/>
  <c r="T17" i="26"/>
  <c r="V17" i="26" s="1"/>
  <c r="Q17" i="26"/>
  <c r="S17" i="26" s="1"/>
  <c r="N17" i="26"/>
  <c r="P17" i="26" s="1"/>
  <c r="T16" i="26"/>
  <c r="V16" i="26" s="1"/>
  <c r="Q16" i="26"/>
  <c r="S16" i="26" s="1"/>
  <c r="N16" i="26"/>
  <c r="P16" i="26" s="1"/>
  <c r="T15" i="26"/>
  <c r="V15" i="26" s="1"/>
  <c r="Q15" i="26"/>
  <c r="S15" i="26" s="1"/>
  <c r="N15" i="26"/>
  <c r="P15" i="26" s="1"/>
  <c r="T14" i="26"/>
  <c r="Q14" i="26"/>
  <c r="S14" i="26" s="1"/>
  <c r="N14" i="26"/>
  <c r="K68" i="26"/>
  <c r="M68" i="26" s="1"/>
  <c r="K66" i="26"/>
  <c r="M66" i="26" s="1"/>
  <c r="K65" i="26"/>
  <c r="M65" i="26" s="1"/>
  <c r="K64" i="26"/>
  <c r="M64" i="26" s="1"/>
  <c r="K63" i="26"/>
  <c r="M63" i="26" s="1"/>
  <c r="K56" i="26"/>
  <c r="M56" i="26" s="1"/>
  <c r="K55" i="26"/>
  <c r="M55" i="26" s="1"/>
  <c r="K54" i="26"/>
  <c r="M54" i="26" s="1"/>
  <c r="K51" i="26"/>
  <c r="M51" i="26" s="1"/>
  <c r="K50" i="26"/>
  <c r="M50" i="26" s="1"/>
  <c r="K49" i="26"/>
  <c r="M49" i="26" s="1"/>
  <c r="K48" i="26"/>
  <c r="M48" i="26" s="1"/>
  <c r="K46" i="26"/>
  <c r="M46" i="26" s="1"/>
  <c r="K45" i="26"/>
  <c r="M45" i="26" s="1"/>
  <c r="K44" i="26"/>
  <c r="M44" i="26" s="1"/>
  <c r="K43" i="26"/>
  <c r="M43" i="26" s="1"/>
  <c r="K42" i="26"/>
  <c r="M42" i="26" s="1"/>
  <c r="K41" i="26"/>
  <c r="M41" i="26" s="1"/>
  <c r="K33" i="26"/>
  <c r="M33" i="26" s="1"/>
  <c r="K35" i="26"/>
  <c r="M35" i="26" s="1"/>
  <c r="K36" i="26"/>
  <c r="M36" i="26" s="1"/>
  <c r="K32" i="26"/>
  <c r="M32" i="26" s="1"/>
  <c r="K31" i="26"/>
  <c r="M31" i="26" s="1"/>
  <c r="K30" i="26"/>
  <c r="M30" i="26" s="1"/>
  <c r="K29" i="26"/>
  <c r="M29" i="26" s="1"/>
  <c r="K28" i="26"/>
  <c r="M28" i="26" s="1"/>
  <c r="K27" i="26"/>
  <c r="M27" i="26" s="1"/>
  <c r="K26" i="26"/>
  <c r="M26" i="26" s="1"/>
  <c r="K25" i="26"/>
  <c r="M25" i="26" s="1"/>
  <c r="K24" i="26"/>
  <c r="M24" i="26" s="1"/>
  <c r="K23" i="26"/>
  <c r="M23" i="26" s="1"/>
  <c r="K21" i="26"/>
  <c r="M21" i="26" s="1"/>
  <c r="K19" i="26"/>
  <c r="M19" i="26" s="1"/>
  <c r="K18" i="26"/>
  <c r="M18" i="26" s="1"/>
  <c r="K17" i="26"/>
  <c r="M17" i="26" s="1"/>
  <c r="K16" i="26"/>
  <c r="M16" i="26" s="1"/>
  <c r="K15" i="26"/>
  <c r="M15" i="26" s="1"/>
  <c r="K14" i="26"/>
  <c r="M14" i="26" s="1"/>
  <c r="G59" i="26"/>
  <c r="G34" i="26"/>
  <c r="G37" i="26"/>
  <c r="G38" i="26"/>
  <c r="G39" i="26"/>
  <c r="E68" i="26"/>
  <c r="E66" i="26"/>
  <c r="E67" i="28" s="1"/>
  <c r="E65" i="26"/>
  <c r="E66" i="28" s="1"/>
  <c r="E64" i="26"/>
  <c r="E65" i="28" s="1"/>
  <c r="E63" i="26"/>
  <c r="E64" i="28" s="1"/>
  <c r="E56" i="26"/>
  <c r="G56" i="26" s="1"/>
  <c r="E55" i="26"/>
  <c r="G55" i="26" s="1"/>
  <c r="E54" i="26"/>
  <c r="G54" i="26" s="1"/>
  <c r="E51" i="26"/>
  <c r="G51" i="26" s="1"/>
  <c r="E50" i="26"/>
  <c r="G50" i="26" s="1"/>
  <c r="E49" i="26"/>
  <c r="G49" i="26" s="1"/>
  <c r="E48" i="26"/>
  <c r="E46" i="26"/>
  <c r="G46" i="26" s="1"/>
  <c r="E45" i="26"/>
  <c r="G45" i="26" s="1"/>
  <c r="E44" i="26"/>
  <c r="G44" i="26" s="1"/>
  <c r="E43" i="26"/>
  <c r="G43" i="26" s="1"/>
  <c r="E42" i="26"/>
  <c r="E41" i="26"/>
  <c r="G41" i="26" s="1"/>
  <c r="E33" i="26"/>
  <c r="G33" i="26" s="1"/>
  <c r="E35" i="26"/>
  <c r="G35" i="26" s="1"/>
  <c r="E36" i="26"/>
  <c r="G36" i="26" s="1"/>
  <c r="E32" i="26"/>
  <c r="G32" i="26" s="1"/>
  <c r="E31" i="26"/>
  <c r="G31" i="26" s="1"/>
  <c r="E30" i="26"/>
  <c r="G30" i="26" s="1"/>
  <c r="E29" i="26"/>
  <c r="G29" i="26" s="1"/>
  <c r="E28" i="26"/>
  <c r="G28" i="26" s="1"/>
  <c r="E27" i="26"/>
  <c r="G27" i="26" s="1"/>
  <c r="E26" i="26"/>
  <c r="G26" i="26" s="1"/>
  <c r="E25" i="26"/>
  <c r="G25" i="26" s="1"/>
  <c r="E24" i="26"/>
  <c r="G24" i="26" s="1"/>
  <c r="E23" i="26"/>
  <c r="G23" i="26" s="1"/>
  <c r="E21" i="26"/>
  <c r="G21" i="26" s="1"/>
  <c r="E19" i="26"/>
  <c r="G19" i="26" s="1"/>
  <c r="E18" i="26"/>
  <c r="G18" i="26" s="1"/>
  <c r="E17" i="26"/>
  <c r="G17" i="26" s="1"/>
  <c r="E16" i="26"/>
  <c r="G16" i="26" s="1"/>
  <c r="E15" i="26"/>
  <c r="G15" i="26" s="1"/>
  <c r="E14" i="26"/>
  <c r="I22" i="26"/>
  <c r="L22" i="26"/>
  <c r="U22" i="26"/>
  <c r="Q6" i="26"/>
  <c r="S6" i="26" s="1"/>
  <c r="T6" i="26"/>
  <c r="V6" i="26" s="1"/>
  <c r="Q7" i="26"/>
  <c r="S7" i="26" s="1"/>
  <c r="T7" i="26"/>
  <c r="V7" i="26" s="1"/>
  <c r="Q8" i="26"/>
  <c r="S8" i="26" s="1"/>
  <c r="T8" i="26"/>
  <c r="V8" i="26" s="1"/>
  <c r="Q9" i="26"/>
  <c r="S9" i="26" s="1"/>
  <c r="T9" i="26"/>
  <c r="V9" i="26" s="1"/>
  <c r="Q10" i="26"/>
  <c r="S10" i="26" s="1"/>
  <c r="T10" i="26"/>
  <c r="V10" i="26" s="1"/>
  <c r="Q11" i="26"/>
  <c r="S11" i="26" s="1"/>
  <c r="T11" i="26"/>
  <c r="V11" i="26" s="1"/>
  <c r="Q12" i="26"/>
  <c r="S12" i="26" s="1"/>
  <c r="T12" i="26"/>
  <c r="V12" i="26" s="1"/>
  <c r="N6" i="26"/>
  <c r="P6" i="26" s="1"/>
  <c r="N7" i="26"/>
  <c r="P7" i="26" s="1"/>
  <c r="N8" i="26"/>
  <c r="P8" i="26" s="1"/>
  <c r="N9" i="26"/>
  <c r="P9" i="26" s="1"/>
  <c r="N10" i="26"/>
  <c r="P10" i="26" s="1"/>
  <c r="N11" i="26"/>
  <c r="P11" i="26" s="1"/>
  <c r="N12" i="26"/>
  <c r="P12" i="26" s="1"/>
  <c r="K6" i="26"/>
  <c r="M6" i="26" s="1"/>
  <c r="K7" i="26"/>
  <c r="M7" i="26" s="1"/>
  <c r="K8" i="26"/>
  <c r="M8" i="26" s="1"/>
  <c r="K9" i="26"/>
  <c r="M9" i="26" s="1"/>
  <c r="K10" i="26"/>
  <c r="M10" i="26" s="1"/>
  <c r="K11" i="26"/>
  <c r="M11" i="26" s="1"/>
  <c r="K12" i="26"/>
  <c r="M12" i="26" s="1"/>
  <c r="E6" i="26"/>
  <c r="G6" i="26" s="1"/>
  <c r="E7" i="26"/>
  <c r="G7" i="26" s="1"/>
  <c r="E8" i="26"/>
  <c r="G8" i="26" s="1"/>
  <c r="E9" i="26"/>
  <c r="G9" i="26" s="1"/>
  <c r="E10" i="26"/>
  <c r="G10" i="26" s="1"/>
  <c r="E11" i="26"/>
  <c r="G11" i="26" s="1"/>
  <c r="E12" i="26"/>
  <c r="G12" i="26" s="1"/>
  <c r="E5" i="26"/>
  <c r="K5" i="26"/>
  <c r="N5" i="26"/>
  <c r="Q5" i="26"/>
  <c r="Q13" i="26" s="1"/>
  <c r="T5" i="26"/>
  <c r="T13" i="26" s="1"/>
  <c r="S5" i="26"/>
  <c r="S13" i="26" s="1"/>
  <c r="W77" i="25"/>
  <c r="X77" i="25"/>
  <c r="W78" i="25"/>
  <c r="X78" i="25"/>
  <c r="W79" i="25"/>
  <c r="X79" i="25"/>
  <c r="W80" i="25"/>
  <c r="X80" i="25"/>
  <c r="W81" i="25"/>
  <c r="X81" i="25"/>
  <c r="W82" i="25"/>
  <c r="X82" i="25"/>
  <c r="W83" i="25"/>
  <c r="X83" i="25"/>
  <c r="W84" i="25"/>
  <c r="X84" i="25"/>
  <c r="W85" i="25"/>
  <c r="X85" i="25"/>
  <c r="W86" i="25"/>
  <c r="X86" i="25"/>
  <c r="W87" i="25"/>
  <c r="X87" i="25"/>
  <c r="W88" i="25"/>
  <c r="X88" i="25"/>
  <c r="J88" i="25"/>
  <c r="J87" i="25"/>
  <c r="Y87" i="25" s="1"/>
  <c r="J86" i="25"/>
  <c r="Y86" i="25" s="1"/>
  <c r="J85" i="25"/>
  <c r="Y85" i="25" s="1"/>
  <c r="J84" i="25"/>
  <c r="J83" i="25"/>
  <c r="J82" i="25"/>
  <c r="Y82" i="25" s="1"/>
  <c r="J81" i="25"/>
  <c r="Y81" i="25" s="1"/>
  <c r="J80" i="25"/>
  <c r="J79" i="25"/>
  <c r="Y79" i="25" s="1"/>
  <c r="J78" i="25"/>
  <c r="Y78" i="25" s="1"/>
  <c r="J77" i="25"/>
  <c r="Y77" i="25" s="1"/>
  <c r="Y78" i="28" s="1"/>
  <c r="J76" i="25"/>
  <c r="J75" i="25"/>
  <c r="J74" i="25"/>
  <c r="J73" i="25"/>
  <c r="J72" i="25"/>
  <c r="J71" i="25"/>
  <c r="G88" i="25"/>
  <c r="G87" i="25"/>
  <c r="G86" i="25"/>
  <c r="G85" i="25"/>
  <c r="G84" i="25"/>
  <c r="G83" i="25"/>
  <c r="G82" i="25"/>
  <c r="G81" i="25"/>
  <c r="G80" i="25"/>
  <c r="G79" i="25"/>
  <c r="G78" i="25"/>
  <c r="G77" i="25"/>
  <c r="G76" i="25"/>
  <c r="G75" i="25"/>
  <c r="G74" i="25"/>
  <c r="G73" i="25"/>
  <c r="G72" i="25"/>
  <c r="G71" i="25"/>
  <c r="H70" i="25"/>
  <c r="I70" i="25"/>
  <c r="K70" i="25"/>
  <c r="L70" i="25"/>
  <c r="N70" i="25"/>
  <c r="O70" i="25"/>
  <c r="P70" i="25"/>
  <c r="Q70" i="25"/>
  <c r="R70" i="25"/>
  <c r="S70" i="25"/>
  <c r="T70" i="25"/>
  <c r="U70" i="25"/>
  <c r="V70" i="25"/>
  <c r="E70" i="25"/>
  <c r="I67" i="25"/>
  <c r="L67" i="25"/>
  <c r="O67" i="25"/>
  <c r="R67" i="25"/>
  <c r="U67" i="25"/>
  <c r="E67" i="25"/>
  <c r="I52" i="25"/>
  <c r="L52" i="25"/>
  <c r="O52" i="25"/>
  <c r="R52" i="25"/>
  <c r="U52" i="25"/>
  <c r="I47" i="25"/>
  <c r="L47" i="25"/>
  <c r="O47" i="25"/>
  <c r="R47" i="25"/>
  <c r="U47" i="25"/>
  <c r="I40" i="25"/>
  <c r="L40" i="25"/>
  <c r="O40" i="25"/>
  <c r="R40" i="25"/>
  <c r="U40" i="25"/>
  <c r="I20" i="25"/>
  <c r="L20" i="25"/>
  <c r="O20" i="25"/>
  <c r="R20" i="25"/>
  <c r="R22" i="25" s="1"/>
  <c r="U20" i="25"/>
  <c r="T66" i="25"/>
  <c r="V66" i="25" s="1"/>
  <c r="Q66" i="25"/>
  <c r="S66" i="25" s="1"/>
  <c r="N66" i="25"/>
  <c r="P66" i="25" s="1"/>
  <c r="T65" i="25"/>
  <c r="V65" i="25" s="1"/>
  <c r="Q65" i="25"/>
  <c r="S65" i="25" s="1"/>
  <c r="N65" i="25"/>
  <c r="P65" i="25" s="1"/>
  <c r="T64" i="25"/>
  <c r="V64" i="25" s="1"/>
  <c r="Q64" i="25"/>
  <c r="S64" i="25" s="1"/>
  <c r="N64" i="25"/>
  <c r="P64" i="25" s="1"/>
  <c r="T63" i="25"/>
  <c r="V63" i="25" s="1"/>
  <c r="Q63" i="25"/>
  <c r="S63" i="25" s="1"/>
  <c r="N63" i="25"/>
  <c r="P63" i="25" s="1"/>
  <c r="T61" i="25"/>
  <c r="V61" i="25" s="1"/>
  <c r="Q61" i="25"/>
  <c r="S61" i="25" s="1"/>
  <c r="N61" i="25"/>
  <c r="P61" i="25" s="1"/>
  <c r="T60" i="25"/>
  <c r="V60" i="25" s="1"/>
  <c r="Q60" i="25"/>
  <c r="S60" i="25" s="1"/>
  <c r="N60" i="25"/>
  <c r="P60" i="25" s="1"/>
  <c r="V59" i="25"/>
  <c r="S59" i="25"/>
  <c r="P59" i="25"/>
  <c r="T56" i="25"/>
  <c r="V56" i="25" s="1"/>
  <c r="Q56" i="25"/>
  <c r="S56" i="25" s="1"/>
  <c r="N56" i="25"/>
  <c r="P56" i="25" s="1"/>
  <c r="T55" i="25"/>
  <c r="V55" i="25" s="1"/>
  <c r="Q55" i="25"/>
  <c r="S55" i="25" s="1"/>
  <c r="N55" i="25"/>
  <c r="P55" i="25" s="1"/>
  <c r="T54" i="25"/>
  <c r="V54" i="25" s="1"/>
  <c r="Q54" i="25"/>
  <c r="S54" i="25" s="1"/>
  <c r="N54" i="25"/>
  <c r="P54" i="25" s="1"/>
  <c r="N49" i="25"/>
  <c r="P49" i="25" s="1"/>
  <c r="Q49" i="25"/>
  <c r="S49" i="25" s="1"/>
  <c r="T49" i="25"/>
  <c r="V49" i="25" s="1"/>
  <c r="T51" i="25"/>
  <c r="V51" i="25" s="1"/>
  <c r="Q51" i="25"/>
  <c r="S51" i="25" s="1"/>
  <c r="N51" i="25"/>
  <c r="P51" i="25" s="1"/>
  <c r="T50" i="25"/>
  <c r="V50" i="25" s="1"/>
  <c r="Q50" i="25"/>
  <c r="S50" i="25" s="1"/>
  <c r="N50" i="25"/>
  <c r="P50" i="25" s="1"/>
  <c r="T48" i="25"/>
  <c r="V48" i="25" s="1"/>
  <c r="Q48" i="25"/>
  <c r="S48" i="25" s="1"/>
  <c r="N48" i="25"/>
  <c r="P48" i="25" s="1"/>
  <c r="T46" i="25"/>
  <c r="V46" i="25" s="1"/>
  <c r="Q46" i="25"/>
  <c r="S46" i="25" s="1"/>
  <c r="N46" i="25"/>
  <c r="P46" i="25" s="1"/>
  <c r="T45" i="25"/>
  <c r="V45" i="25" s="1"/>
  <c r="Q45" i="25"/>
  <c r="S45" i="25" s="1"/>
  <c r="N45" i="25"/>
  <c r="P45" i="25" s="1"/>
  <c r="T44" i="25"/>
  <c r="V44" i="25" s="1"/>
  <c r="Q44" i="25"/>
  <c r="S44" i="25" s="1"/>
  <c r="N44" i="25"/>
  <c r="P44" i="25" s="1"/>
  <c r="T43" i="25"/>
  <c r="V43" i="25" s="1"/>
  <c r="Q43" i="25"/>
  <c r="S43" i="25" s="1"/>
  <c r="N43" i="25"/>
  <c r="P43" i="25" s="1"/>
  <c r="T42" i="25"/>
  <c r="V42" i="25" s="1"/>
  <c r="Q42" i="25"/>
  <c r="S42" i="25" s="1"/>
  <c r="N42" i="25"/>
  <c r="P42" i="25" s="1"/>
  <c r="T41" i="25"/>
  <c r="V41" i="25" s="1"/>
  <c r="Q41" i="25"/>
  <c r="S41" i="25" s="1"/>
  <c r="N41" i="25"/>
  <c r="P41" i="25" s="1"/>
  <c r="N33" i="25"/>
  <c r="P33" i="25" s="1"/>
  <c r="Q33" i="25"/>
  <c r="S33" i="25" s="1"/>
  <c r="T33" i="25"/>
  <c r="V33" i="25" s="1"/>
  <c r="N35" i="25"/>
  <c r="P35" i="25" s="1"/>
  <c r="Q35" i="25"/>
  <c r="S35" i="25" s="1"/>
  <c r="T35" i="25"/>
  <c r="V35" i="25" s="1"/>
  <c r="N36" i="25"/>
  <c r="P36" i="25" s="1"/>
  <c r="Q36" i="25"/>
  <c r="S36" i="25" s="1"/>
  <c r="T36" i="25"/>
  <c r="V36" i="25" s="1"/>
  <c r="P37" i="25"/>
  <c r="S37" i="25"/>
  <c r="V37" i="25"/>
  <c r="P38" i="25"/>
  <c r="S38" i="25"/>
  <c r="V38" i="25"/>
  <c r="P39" i="25"/>
  <c r="S39" i="25"/>
  <c r="V39" i="25"/>
  <c r="T32" i="25"/>
  <c r="V32" i="25" s="1"/>
  <c r="Q32" i="25"/>
  <c r="S32" i="25" s="1"/>
  <c r="N32" i="25"/>
  <c r="P32" i="25" s="1"/>
  <c r="T31" i="25"/>
  <c r="V31" i="25" s="1"/>
  <c r="Q31" i="25"/>
  <c r="S31" i="25" s="1"/>
  <c r="N31" i="25"/>
  <c r="P31" i="25" s="1"/>
  <c r="T30" i="25"/>
  <c r="V30" i="25" s="1"/>
  <c r="Q30" i="25"/>
  <c r="S30" i="25" s="1"/>
  <c r="N30" i="25"/>
  <c r="P30" i="25" s="1"/>
  <c r="T29" i="25"/>
  <c r="V29" i="25" s="1"/>
  <c r="Q29" i="25"/>
  <c r="S29" i="25" s="1"/>
  <c r="N29" i="25"/>
  <c r="P29" i="25" s="1"/>
  <c r="T28" i="25"/>
  <c r="V28" i="25" s="1"/>
  <c r="Q28" i="25"/>
  <c r="S28" i="25" s="1"/>
  <c r="N28" i="25"/>
  <c r="P28" i="25" s="1"/>
  <c r="T27" i="25"/>
  <c r="V27" i="25" s="1"/>
  <c r="Q27" i="25"/>
  <c r="S27" i="25" s="1"/>
  <c r="N27" i="25"/>
  <c r="P27" i="25" s="1"/>
  <c r="T26" i="25"/>
  <c r="V26" i="25" s="1"/>
  <c r="Q26" i="25"/>
  <c r="S26" i="25" s="1"/>
  <c r="N26" i="25"/>
  <c r="P26" i="25" s="1"/>
  <c r="T25" i="25"/>
  <c r="V25" i="25" s="1"/>
  <c r="Q25" i="25"/>
  <c r="S25" i="25" s="1"/>
  <c r="N25" i="25"/>
  <c r="P25" i="25" s="1"/>
  <c r="T24" i="25"/>
  <c r="V24" i="25" s="1"/>
  <c r="Q24" i="25"/>
  <c r="S24" i="25" s="1"/>
  <c r="N24" i="25"/>
  <c r="P24" i="25" s="1"/>
  <c r="T23" i="25"/>
  <c r="V23" i="25" s="1"/>
  <c r="Q23" i="25"/>
  <c r="N23" i="25"/>
  <c r="P23" i="25" s="1"/>
  <c r="T21" i="25"/>
  <c r="V21" i="25" s="1"/>
  <c r="Q21" i="25"/>
  <c r="S21" i="25" s="1"/>
  <c r="N21" i="25"/>
  <c r="P21" i="25" s="1"/>
  <c r="T19" i="25"/>
  <c r="V19" i="25" s="1"/>
  <c r="Q19" i="25"/>
  <c r="S19" i="25" s="1"/>
  <c r="N19" i="25"/>
  <c r="P19" i="25" s="1"/>
  <c r="T18" i="25"/>
  <c r="V18" i="25" s="1"/>
  <c r="Q18" i="25"/>
  <c r="S18" i="25" s="1"/>
  <c r="N18" i="25"/>
  <c r="P18" i="25" s="1"/>
  <c r="T17" i="25"/>
  <c r="V17" i="25" s="1"/>
  <c r="Q17" i="25"/>
  <c r="S17" i="25" s="1"/>
  <c r="N17" i="25"/>
  <c r="P17" i="25" s="1"/>
  <c r="T16" i="25"/>
  <c r="V16" i="25" s="1"/>
  <c r="Q16" i="25"/>
  <c r="S16" i="25" s="1"/>
  <c r="N16" i="25"/>
  <c r="P16" i="25" s="1"/>
  <c r="T15" i="25"/>
  <c r="V15" i="25" s="1"/>
  <c r="Q15" i="25"/>
  <c r="S15" i="25" s="1"/>
  <c r="N15" i="25"/>
  <c r="P15" i="25" s="1"/>
  <c r="T14" i="25"/>
  <c r="V14" i="25" s="1"/>
  <c r="Q14" i="25"/>
  <c r="N14" i="25"/>
  <c r="P14" i="25" s="1"/>
  <c r="K66" i="25"/>
  <c r="M66" i="25" s="1"/>
  <c r="K65" i="25"/>
  <c r="M65" i="25" s="1"/>
  <c r="K64" i="25"/>
  <c r="M64" i="25" s="1"/>
  <c r="K63" i="25"/>
  <c r="M63" i="25" s="1"/>
  <c r="K56" i="25"/>
  <c r="K55" i="25"/>
  <c r="K54" i="25"/>
  <c r="K51" i="25"/>
  <c r="K50" i="25"/>
  <c r="K49" i="25"/>
  <c r="K48" i="25"/>
  <c r="K46" i="25"/>
  <c r="K45" i="25"/>
  <c r="K44" i="25"/>
  <c r="K43" i="25"/>
  <c r="K42" i="25"/>
  <c r="K41" i="25"/>
  <c r="K33" i="25"/>
  <c r="K35" i="25"/>
  <c r="K36" i="25"/>
  <c r="K32" i="25"/>
  <c r="K31" i="25"/>
  <c r="K30" i="25"/>
  <c r="K29" i="25"/>
  <c r="K28" i="25"/>
  <c r="K27" i="25"/>
  <c r="K26" i="25"/>
  <c r="K25" i="25"/>
  <c r="K24" i="25"/>
  <c r="K23" i="25"/>
  <c r="K21" i="25"/>
  <c r="K19" i="25"/>
  <c r="K18" i="25"/>
  <c r="K17" i="25"/>
  <c r="K16" i="25"/>
  <c r="K15" i="25"/>
  <c r="K14" i="25"/>
  <c r="G68" i="25"/>
  <c r="G66" i="25"/>
  <c r="G65" i="25"/>
  <c r="G64" i="25"/>
  <c r="G63" i="25"/>
  <c r="G67" i="25" s="1"/>
  <c r="H59" i="25"/>
  <c r="J59" i="25" s="1"/>
  <c r="G59" i="25"/>
  <c r="H39" i="25"/>
  <c r="H39" i="26" s="1"/>
  <c r="J39" i="26" s="1"/>
  <c r="G39" i="25"/>
  <c r="H38" i="25"/>
  <c r="G38" i="25"/>
  <c r="H37" i="25"/>
  <c r="H37" i="26" s="1"/>
  <c r="J37" i="26" s="1"/>
  <c r="G37" i="25"/>
  <c r="H34" i="25"/>
  <c r="J34" i="25" s="1"/>
  <c r="G34" i="25"/>
  <c r="E56" i="25"/>
  <c r="G56" i="25" s="1"/>
  <c r="E55" i="25"/>
  <c r="G55" i="25" s="1"/>
  <c r="E54" i="25"/>
  <c r="G54" i="25" s="1"/>
  <c r="E51" i="25"/>
  <c r="G51" i="25" s="1"/>
  <c r="E50" i="25"/>
  <c r="G50" i="25" s="1"/>
  <c r="E49" i="25"/>
  <c r="G49" i="25" s="1"/>
  <c r="E48" i="25"/>
  <c r="E46" i="25"/>
  <c r="G46" i="25" s="1"/>
  <c r="E45" i="25"/>
  <c r="G45" i="25" s="1"/>
  <c r="E44" i="25"/>
  <c r="G44" i="25" s="1"/>
  <c r="E43" i="25"/>
  <c r="G43" i="25" s="1"/>
  <c r="E42" i="25"/>
  <c r="E41" i="25"/>
  <c r="G41" i="25" s="1"/>
  <c r="E33" i="25"/>
  <c r="G33" i="25" s="1"/>
  <c r="E35" i="25"/>
  <c r="G35" i="25" s="1"/>
  <c r="E36" i="25"/>
  <c r="G36" i="25" s="1"/>
  <c r="E32" i="25"/>
  <c r="G32" i="25" s="1"/>
  <c r="E31" i="25"/>
  <c r="G31" i="25" s="1"/>
  <c r="E30" i="25"/>
  <c r="G30" i="25" s="1"/>
  <c r="E29" i="25"/>
  <c r="G29" i="25" s="1"/>
  <c r="E28" i="25"/>
  <c r="G28" i="25" s="1"/>
  <c r="E27" i="25"/>
  <c r="G27" i="25" s="1"/>
  <c r="E26" i="25"/>
  <c r="G26" i="25" s="1"/>
  <c r="E25" i="25"/>
  <c r="G25" i="25" s="1"/>
  <c r="E24" i="25"/>
  <c r="E23" i="25"/>
  <c r="G23" i="25" s="1"/>
  <c r="E21" i="25"/>
  <c r="G21" i="25" s="1"/>
  <c r="E19" i="25"/>
  <c r="G19" i="25" s="1"/>
  <c r="E18" i="25"/>
  <c r="G18" i="25" s="1"/>
  <c r="E17" i="25"/>
  <c r="G17" i="25" s="1"/>
  <c r="E16" i="25"/>
  <c r="G16" i="25" s="1"/>
  <c r="E15" i="25"/>
  <c r="G15" i="25" s="1"/>
  <c r="E14" i="25"/>
  <c r="I13" i="25"/>
  <c r="I22" i="25" s="1"/>
  <c r="L13" i="25"/>
  <c r="O13" i="25"/>
  <c r="R13" i="25"/>
  <c r="U13" i="25"/>
  <c r="U22" i="25" s="1"/>
  <c r="T6" i="25"/>
  <c r="V6" i="25" s="1"/>
  <c r="T7" i="25"/>
  <c r="V7" i="25" s="1"/>
  <c r="T8" i="25"/>
  <c r="V8" i="25" s="1"/>
  <c r="T9" i="25"/>
  <c r="V9" i="25" s="1"/>
  <c r="T10" i="25"/>
  <c r="V10" i="25" s="1"/>
  <c r="T11" i="25"/>
  <c r="V11" i="25" s="1"/>
  <c r="T12" i="25"/>
  <c r="V12" i="25" s="1"/>
  <c r="Q12" i="25"/>
  <c r="S12" i="25" s="1"/>
  <c r="Q6" i="25"/>
  <c r="S6" i="25" s="1"/>
  <c r="Q7" i="25"/>
  <c r="S7" i="25" s="1"/>
  <c r="Q8" i="25"/>
  <c r="S8" i="25" s="1"/>
  <c r="Q9" i="25"/>
  <c r="S9" i="25" s="1"/>
  <c r="Q10" i="25"/>
  <c r="S10" i="25" s="1"/>
  <c r="Q11" i="25"/>
  <c r="S11" i="25" s="1"/>
  <c r="N6" i="25"/>
  <c r="P6" i="25" s="1"/>
  <c r="N7" i="25"/>
  <c r="P7" i="25" s="1"/>
  <c r="N8" i="25"/>
  <c r="P8" i="25" s="1"/>
  <c r="N9" i="25"/>
  <c r="P9" i="25" s="1"/>
  <c r="N10" i="25"/>
  <c r="P10" i="25" s="1"/>
  <c r="N11" i="25"/>
  <c r="P11" i="25" s="1"/>
  <c r="N12" i="25"/>
  <c r="P12" i="25" s="1"/>
  <c r="K6" i="25"/>
  <c r="K7" i="25"/>
  <c r="K8" i="25"/>
  <c r="K9" i="25"/>
  <c r="K10" i="25"/>
  <c r="K11" i="25"/>
  <c r="K12" i="25"/>
  <c r="E6" i="25"/>
  <c r="G6" i="25" s="1"/>
  <c r="E7" i="25"/>
  <c r="G7" i="25" s="1"/>
  <c r="E8" i="25"/>
  <c r="G8" i="25" s="1"/>
  <c r="E9" i="25"/>
  <c r="G9" i="25" s="1"/>
  <c r="E10" i="25"/>
  <c r="G10" i="25" s="1"/>
  <c r="E11" i="25"/>
  <c r="G11" i="25" s="1"/>
  <c r="E12" i="25"/>
  <c r="G12" i="25" s="1"/>
  <c r="E5" i="25"/>
  <c r="G5" i="25" s="1"/>
  <c r="K5" i="25"/>
  <c r="N5" i="25"/>
  <c r="P5" i="25" s="1"/>
  <c r="Q5" i="25"/>
  <c r="T5" i="25"/>
  <c r="V5" i="25" s="1"/>
  <c r="M71" i="24"/>
  <c r="G88" i="24"/>
  <c r="G87" i="24"/>
  <c r="G86" i="24"/>
  <c r="G85" i="24"/>
  <c r="G84" i="24"/>
  <c r="G83" i="24"/>
  <c r="G82" i="24"/>
  <c r="G81" i="24"/>
  <c r="G80" i="24"/>
  <c r="G79" i="24"/>
  <c r="G78" i="24"/>
  <c r="G77" i="24"/>
  <c r="G76" i="24"/>
  <c r="G75" i="24"/>
  <c r="G74" i="24"/>
  <c r="G73" i="24"/>
  <c r="G72" i="24"/>
  <c r="G71" i="24"/>
  <c r="J88" i="24"/>
  <c r="J87" i="24"/>
  <c r="J86" i="24"/>
  <c r="J85" i="24"/>
  <c r="J84" i="24"/>
  <c r="J83" i="24"/>
  <c r="J82" i="24"/>
  <c r="J81" i="24"/>
  <c r="J80" i="24"/>
  <c r="J79" i="24"/>
  <c r="J78" i="24"/>
  <c r="J77" i="24"/>
  <c r="J76" i="24"/>
  <c r="J75" i="24"/>
  <c r="J74" i="24"/>
  <c r="J73" i="24"/>
  <c r="J72" i="24"/>
  <c r="J71" i="24"/>
  <c r="W88" i="24"/>
  <c r="X88" i="24"/>
  <c r="Y88" i="24"/>
  <c r="H70" i="24"/>
  <c r="I70" i="24"/>
  <c r="K70" i="24"/>
  <c r="L70" i="24"/>
  <c r="M70" i="24"/>
  <c r="N70" i="24"/>
  <c r="O70" i="24"/>
  <c r="P70" i="24"/>
  <c r="Q70" i="24"/>
  <c r="R70" i="24"/>
  <c r="S70" i="24"/>
  <c r="T70" i="24"/>
  <c r="U70" i="24"/>
  <c r="V70" i="24"/>
  <c r="E70" i="24"/>
  <c r="I67" i="24"/>
  <c r="L67" i="24"/>
  <c r="O67" i="24"/>
  <c r="R67" i="24"/>
  <c r="R69" i="24" s="1"/>
  <c r="R89" i="24" s="1"/>
  <c r="U67" i="24"/>
  <c r="E67" i="24"/>
  <c r="X60" i="24"/>
  <c r="I52" i="24"/>
  <c r="L52" i="24"/>
  <c r="O52" i="24"/>
  <c r="R52" i="24"/>
  <c r="R53" i="24" s="1"/>
  <c r="U52" i="24"/>
  <c r="I47" i="24"/>
  <c r="L47" i="24"/>
  <c r="O47" i="24"/>
  <c r="O53" i="24" s="1"/>
  <c r="R47" i="24"/>
  <c r="U47" i="24"/>
  <c r="I40" i="24"/>
  <c r="L40" i="24"/>
  <c r="O40" i="24"/>
  <c r="R40" i="24"/>
  <c r="U40" i="24"/>
  <c r="I20" i="24"/>
  <c r="L20" i="24"/>
  <c r="O20" i="24"/>
  <c r="O22" i="24" s="1"/>
  <c r="R20" i="24"/>
  <c r="U20" i="24"/>
  <c r="I13" i="24"/>
  <c r="I22" i="24" s="1"/>
  <c r="I53" i="24" s="1"/>
  <c r="I69" i="24" s="1"/>
  <c r="O13" i="24"/>
  <c r="R13" i="24"/>
  <c r="R22" i="24" s="1"/>
  <c r="U13" i="24"/>
  <c r="U22" i="24" s="1"/>
  <c r="U53" i="24" s="1"/>
  <c r="U69" i="24" s="1"/>
  <c r="U89" i="24" s="1"/>
  <c r="T66" i="24"/>
  <c r="Q66" i="24"/>
  <c r="Q67" i="28" s="1"/>
  <c r="N66" i="24"/>
  <c r="T65" i="24"/>
  <c r="T66" i="28" s="1"/>
  <c r="Q65" i="24"/>
  <c r="N65" i="24"/>
  <c r="N66" i="28" s="1"/>
  <c r="T64" i="24"/>
  <c r="Q64" i="24"/>
  <c r="Q65" i="28" s="1"/>
  <c r="N64" i="24"/>
  <c r="T63" i="24"/>
  <c r="T64" i="28" s="1"/>
  <c r="Q63" i="24"/>
  <c r="N63" i="24"/>
  <c r="N64" i="28" s="1"/>
  <c r="T61" i="24"/>
  <c r="Q61" i="24"/>
  <c r="Q62" i="28" s="1"/>
  <c r="N61" i="24"/>
  <c r="T60" i="24"/>
  <c r="T61" i="28" s="1"/>
  <c r="Q60" i="24"/>
  <c r="N60" i="24"/>
  <c r="N61" i="28" s="1"/>
  <c r="V59" i="24"/>
  <c r="V60" i="28" s="1"/>
  <c r="S59" i="24"/>
  <c r="S60" i="28" s="1"/>
  <c r="P59" i="24"/>
  <c r="P60" i="28" s="1"/>
  <c r="T56" i="24"/>
  <c r="Q56" i="24"/>
  <c r="N56" i="24"/>
  <c r="T55" i="24"/>
  <c r="Q55" i="24"/>
  <c r="N55" i="24"/>
  <c r="T54" i="24"/>
  <c r="Q54" i="24"/>
  <c r="N54" i="24"/>
  <c r="Q49" i="24"/>
  <c r="T49" i="24"/>
  <c r="T50" i="28" s="1"/>
  <c r="T51" i="24"/>
  <c r="Q51" i="24"/>
  <c r="N51" i="24"/>
  <c r="T50" i="24"/>
  <c r="Q50" i="24"/>
  <c r="N50" i="24"/>
  <c r="T48" i="24"/>
  <c r="Q48" i="24"/>
  <c r="N48" i="24"/>
  <c r="T46" i="24"/>
  <c r="Q46" i="24"/>
  <c r="N46" i="24"/>
  <c r="T45" i="24"/>
  <c r="Q45" i="24"/>
  <c r="N45" i="24"/>
  <c r="T44" i="24"/>
  <c r="Q44" i="24"/>
  <c r="N44" i="24"/>
  <c r="T43" i="24"/>
  <c r="Q43" i="24"/>
  <c r="N43" i="24"/>
  <c r="T42" i="24"/>
  <c r="Q42" i="24"/>
  <c r="N42" i="24"/>
  <c r="T41" i="24"/>
  <c r="Q41" i="24"/>
  <c r="N41" i="24"/>
  <c r="W37" i="24"/>
  <c r="W38" i="28" s="1"/>
  <c r="W38" i="24"/>
  <c r="W39" i="28" s="1"/>
  <c r="W39" i="24"/>
  <c r="W40" i="28" s="1"/>
  <c r="V39" i="24"/>
  <c r="V40" i="28" s="1"/>
  <c r="S39" i="24"/>
  <c r="P39" i="24"/>
  <c r="V38" i="24"/>
  <c r="V39" i="28" s="1"/>
  <c r="S38" i="24"/>
  <c r="S39" i="28" s="1"/>
  <c r="P38" i="24"/>
  <c r="V37" i="24"/>
  <c r="V38" i="28" s="1"/>
  <c r="S37" i="24"/>
  <c r="P37" i="24"/>
  <c r="T36" i="24"/>
  <c r="T37" i="28" s="1"/>
  <c r="Q36" i="24"/>
  <c r="Q37" i="28" s="1"/>
  <c r="T35" i="24"/>
  <c r="Q35" i="24"/>
  <c r="T34" i="24"/>
  <c r="T35" i="28" s="1"/>
  <c r="Q34" i="24"/>
  <c r="Q35" i="28" s="1"/>
  <c r="P34" i="24"/>
  <c r="T33" i="24"/>
  <c r="Q33" i="24"/>
  <c r="T32" i="24"/>
  <c r="Q32" i="24"/>
  <c r="Q33" i="28" s="1"/>
  <c r="T31" i="24"/>
  <c r="Q31" i="24"/>
  <c r="T30" i="24"/>
  <c r="Q30" i="24"/>
  <c r="Q31" i="28" s="1"/>
  <c r="T29" i="24"/>
  <c r="Q29" i="24"/>
  <c r="T28" i="24"/>
  <c r="Q28" i="24"/>
  <c r="Q29" i="28" s="1"/>
  <c r="T27" i="24"/>
  <c r="Q27" i="24"/>
  <c r="T26" i="24"/>
  <c r="Q26" i="24"/>
  <c r="Q27" i="28" s="1"/>
  <c r="T25" i="24"/>
  <c r="Q25" i="24"/>
  <c r="T24" i="24"/>
  <c r="Q24" i="24"/>
  <c r="Q25" i="28" s="1"/>
  <c r="T23" i="24"/>
  <c r="Q23" i="24"/>
  <c r="T21" i="24"/>
  <c r="Q21" i="24"/>
  <c r="Q22" i="28" s="1"/>
  <c r="T19" i="24"/>
  <c r="Q19" i="24"/>
  <c r="T18" i="24"/>
  <c r="Q18" i="24"/>
  <c r="Q19" i="28" s="1"/>
  <c r="T17" i="24"/>
  <c r="Q17" i="24"/>
  <c r="T16" i="24"/>
  <c r="Q16" i="24"/>
  <c r="Q17" i="28" s="1"/>
  <c r="T15" i="24"/>
  <c r="Q15" i="24"/>
  <c r="T14" i="24"/>
  <c r="Q14" i="24"/>
  <c r="Q15" i="28" s="1"/>
  <c r="N68" i="24"/>
  <c r="N49" i="24"/>
  <c r="N36" i="24"/>
  <c r="N35" i="24"/>
  <c r="N33" i="24"/>
  <c r="N32" i="24"/>
  <c r="N31" i="24"/>
  <c r="N30" i="24"/>
  <c r="N29" i="24"/>
  <c r="N28" i="24"/>
  <c r="N27" i="24"/>
  <c r="N26" i="24"/>
  <c r="N25" i="24"/>
  <c r="N24" i="24"/>
  <c r="N23" i="24"/>
  <c r="N21" i="24"/>
  <c r="N19" i="24"/>
  <c r="N18" i="24"/>
  <c r="N17" i="24"/>
  <c r="N16" i="24"/>
  <c r="N15" i="24"/>
  <c r="N14" i="24"/>
  <c r="K68" i="24"/>
  <c r="K66" i="24"/>
  <c r="K65" i="24"/>
  <c r="K64" i="24"/>
  <c r="K63" i="24"/>
  <c r="J59" i="24"/>
  <c r="J60" i="28" s="1"/>
  <c r="K56" i="24"/>
  <c r="K55" i="24"/>
  <c r="K54" i="24"/>
  <c r="K51" i="24"/>
  <c r="K50" i="24"/>
  <c r="K49" i="24"/>
  <c r="K48" i="24"/>
  <c r="K46" i="24"/>
  <c r="K45" i="24"/>
  <c r="K44" i="24"/>
  <c r="K43" i="24"/>
  <c r="K42" i="24"/>
  <c r="K41" i="24"/>
  <c r="J39" i="24"/>
  <c r="J38" i="24"/>
  <c r="J37" i="24"/>
  <c r="K36" i="24"/>
  <c r="K35" i="24"/>
  <c r="K33" i="24"/>
  <c r="K32" i="24"/>
  <c r="K31" i="24"/>
  <c r="K30" i="24"/>
  <c r="K29" i="24"/>
  <c r="K28" i="24"/>
  <c r="K27" i="24"/>
  <c r="K26" i="24"/>
  <c r="K25" i="24"/>
  <c r="K24" i="24"/>
  <c r="K23" i="24"/>
  <c r="K21" i="24"/>
  <c r="K19" i="24"/>
  <c r="K18" i="24"/>
  <c r="K17" i="24"/>
  <c r="K16" i="24"/>
  <c r="K15" i="24"/>
  <c r="K14" i="24"/>
  <c r="H68" i="24"/>
  <c r="G68" i="24"/>
  <c r="H66" i="24"/>
  <c r="G66" i="24"/>
  <c r="H65" i="24"/>
  <c r="G65" i="24"/>
  <c r="G64" i="24"/>
  <c r="G63" i="24"/>
  <c r="G67" i="24" s="1"/>
  <c r="H61" i="24"/>
  <c r="H60" i="24"/>
  <c r="G59" i="24"/>
  <c r="H56" i="24"/>
  <c r="H55" i="24"/>
  <c r="H54" i="24"/>
  <c r="H51" i="24"/>
  <c r="H50" i="24"/>
  <c r="H49" i="24"/>
  <c r="H48" i="24"/>
  <c r="H46" i="24"/>
  <c r="H45" i="24"/>
  <c r="H44" i="24"/>
  <c r="H43" i="24"/>
  <c r="H42" i="24"/>
  <c r="H41" i="24"/>
  <c r="G39" i="24"/>
  <c r="G38" i="24"/>
  <c r="G37" i="24"/>
  <c r="H36" i="24"/>
  <c r="H35" i="24"/>
  <c r="H33" i="24"/>
  <c r="H32" i="24"/>
  <c r="H31" i="24"/>
  <c r="H30" i="24"/>
  <c r="H29" i="24"/>
  <c r="H28" i="24"/>
  <c r="H27" i="24"/>
  <c r="H26" i="24"/>
  <c r="H25" i="24"/>
  <c r="H24" i="24"/>
  <c r="H23" i="24"/>
  <c r="H21" i="24"/>
  <c r="H19" i="24"/>
  <c r="H18" i="24"/>
  <c r="H17" i="24"/>
  <c r="H16" i="24"/>
  <c r="H15" i="24"/>
  <c r="H14" i="24"/>
  <c r="E56" i="24"/>
  <c r="E57" i="28" s="1"/>
  <c r="E55" i="24"/>
  <c r="E54" i="24"/>
  <c r="E55" i="28" s="1"/>
  <c r="E51" i="24"/>
  <c r="E50" i="24"/>
  <c r="E51" i="28" s="1"/>
  <c r="E49" i="24"/>
  <c r="E48" i="24"/>
  <c r="E49" i="28" s="1"/>
  <c r="E46" i="24"/>
  <c r="E45" i="24"/>
  <c r="E46" i="28" s="1"/>
  <c r="E44" i="24"/>
  <c r="E43" i="24"/>
  <c r="E44" i="28" s="1"/>
  <c r="E42" i="24"/>
  <c r="E41" i="24"/>
  <c r="E42" i="28" s="1"/>
  <c r="E36" i="24"/>
  <c r="E35" i="24"/>
  <c r="E36" i="28" s="1"/>
  <c r="E33" i="24"/>
  <c r="E32" i="24"/>
  <c r="E33" i="28" s="1"/>
  <c r="E31" i="24"/>
  <c r="E30" i="24"/>
  <c r="E31" i="28" s="1"/>
  <c r="E29" i="24"/>
  <c r="E28" i="24"/>
  <c r="E29" i="28" s="1"/>
  <c r="E27" i="24"/>
  <c r="E26" i="24"/>
  <c r="E27" i="28" s="1"/>
  <c r="E25" i="24"/>
  <c r="E24" i="24"/>
  <c r="E25" i="28" s="1"/>
  <c r="E23" i="24"/>
  <c r="E21" i="24"/>
  <c r="E22" i="28" s="1"/>
  <c r="E19" i="24"/>
  <c r="E18" i="24"/>
  <c r="E19" i="28" s="1"/>
  <c r="E17" i="24"/>
  <c r="E16" i="24"/>
  <c r="E17" i="28" s="1"/>
  <c r="E15" i="24"/>
  <c r="E14" i="24"/>
  <c r="E15" i="28" s="1"/>
  <c r="T6" i="24"/>
  <c r="T7" i="24"/>
  <c r="T8" i="24"/>
  <c r="T9" i="24"/>
  <c r="T10" i="24"/>
  <c r="T11" i="24"/>
  <c r="T12" i="24"/>
  <c r="Q6" i="24"/>
  <c r="Q7" i="24"/>
  <c r="Q8" i="24"/>
  <c r="Q9" i="24"/>
  <c r="Q10" i="24"/>
  <c r="Q11" i="24"/>
  <c r="Q12" i="24"/>
  <c r="N6" i="24"/>
  <c r="N7" i="24"/>
  <c r="N8" i="24"/>
  <c r="N9" i="24"/>
  <c r="N10" i="24"/>
  <c r="N11" i="24"/>
  <c r="N12" i="24"/>
  <c r="K6" i="24"/>
  <c r="K7" i="24"/>
  <c r="K8" i="24"/>
  <c r="K9" i="24"/>
  <c r="K10" i="24"/>
  <c r="K11" i="24"/>
  <c r="K12" i="24"/>
  <c r="H6" i="24"/>
  <c r="H7" i="24"/>
  <c r="H8" i="24"/>
  <c r="H9" i="24"/>
  <c r="H10" i="24"/>
  <c r="H11" i="24"/>
  <c r="H12" i="24"/>
  <c r="E6" i="24"/>
  <c r="E7" i="28" s="1"/>
  <c r="E7" i="24"/>
  <c r="E8" i="24"/>
  <c r="E9" i="24"/>
  <c r="E10" i="24"/>
  <c r="E11" i="28" s="1"/>
  <c r="E11" i="24"/>
  <c r="E12" i="24"/>
  <c r="E13" i="28" s="1"/>
  <c r="T5" i="24"/>
  <c r="Q5" i="24"/>
  <c r="Q6" i="28" s="1"/>
  <c r="N5" i="24"/>
  <c r="K5" i="24"/>
  <c r="H5" i="24"/>
  <c r="E5" i="24"/>
  <c r="K6" i="28" l="1"/>
  <c r="M10" i="24"/>
  <c r="M6" i="24"/>
  <c r="M18" i="24"/>
  <c r="M21" i="24"/>
  <c r="M28" i="24"/>
  <c r="M32" i="24"/>
  <c r="M42" i="24"/>
  <c r="M46" i="24"/>
  <c r="M51" i="24"/>
  <c r="M12" i="24"/>
  <c r="M8" i="24"/>
  <c r="M14" i="24"/>
  <c r="M16" i="24"/>
  <c r="M24" i="24"/>
  <c r="M26" i="24"/>
  <c r="M30" i="24"/>
  <c r="M35" i="24"/>
  <c r="M44" i="24"/>
  <c r="M49" i="24"/>
  <c r="M55" i="24"/>
  <c r="M12" i="25"/>
  <c r="M10" i="25"/>
  <c r="M8" i="25"/>
  <c r="M6" i="25"/>
  <c r="M15" i="25"/>
  <c r="M17" i="25"/>
  <c r="M19" i="25"/>
  <c r="M23" i="25"/>
  <c r="M25" i="25"/>
  <c r="M27" i="25"/>
  <c r="M29" i="25"/>
  <c r="M31" i="25"/>
  <c r="M36" i="25"/>
  <c r="M33" i="25"/>
  <c r="M42" i="25"/>
  <c r="M44" i="25"/>
  <c r="M46" i="25"/>
  <c r="M49" i="25"/>
  <c r="M51" i="25"/>
  <c r="M55" i="25"/>
  <c r="N6" i="28"/>
  <c r="T6" i="28"/>
  <c r="E12" i="28"/>
  <c r="E10" i="28"/>
  <c r="E8" i="28"/>
  <c r="M11" i="24"/>
  <c r="M9" i="24"/>
  <c r="M7" i="24"/>
  <c r="E16" i="28"/>
  <c r="E18" i="28"/>
  <c r="E20" i="28"/>
  <c r="E24" i="28"/>
  <c r="E26" i="28"/>
  <c r="E28" i="28"/>
  <c r="E30" i="28"/>
  <c r="E32" i="28"/>
  <c r="E34" i="28"/>
  <c r="E37" i="28"/>
  <c r="E43" i="28"/>
  <c r="E45" i="28"/>
  <c r="E47" i="28"/>
  <c r="E50" i="28"/>
  <c r="E52" i="28"/>
  <c r="E56" i="28"/>
  <c r="M15" i="24"/>
  <c r="M16" i="28" s="1"/>
  <c r="M17" i="24"/>
  <c r="M18" i="28" s="1"/>
  <c r="M19" i="24"/>
  <c r="M20" i="28" s="1"/>
  <c r="M23" i="24"/>
  <c r="M24" i="28" s="1"/>
  <c r="M25" i="24"/>
  <c r="M26" i="28" s="1"/>
  <c r="M27" i="24"/>
  <c r="M28" i="28" s="1"/>
  <c r="M29" i="24"/>
  <c r="M30" i="28" s="1"/>
  <c r="M31" i="24"/>
  <c r="M32" i="28" s="1"/>
  <c r="M33" i="24"/>
  <c r="M34" i="28" s="1"/>
  <c r="M36" i="24"/>
  <c r="M37" i="28" s="1"/>
  <c r="M41" i="24"/>
  <c r="M43" i="24"/>
  <c r="M45" i="24"/>
  <c r="M48" i="24"/>
  <c r="M50" i="24"/>
  <c r="M54" i="24"/>
  <c r="M56" i="24"/>
  <c r="T15" i="28"/>
  <c r="T17" i="28"/>
  <c r="T19" i="28"/>
  <c r="Q61" i="28"/>
  <c r="N62" i="28"/>
  <c r="T62" i="28"/>
  <c r="Q64" i="28"/>
  <c r="N65" i="28"/>
  <c r="T65" i="28"/>
  <c r="Q66" i="28"/>
  <c r="N67" i="28"/>
  <c r="T67" i="28"/>
  <c r="M5" i="25"/>
  <c r="M11" i="25"/>
  <c r="M9" i="25"/>
  <c r="M7" i="25"/>
  <c r="M14" i="25"/>
  <c r="M16" i="25"/>
  <c r="M18" i="25"/>
  <c r="M21" i="25"/>
  <c r="M24" i="25"/>
  <c r="M26" i="25"/>
  <c r="M28" i="25"/>
  <c r="M30" i="25"/>
  <c r="M32" i="25"/>
  <c r="M35" i="25"/>
  <c r="M41" i="25"/>
  <c r="M43" i="25"/>
  <c r="M45" i="25"/>
  <c r="M48" i="25"/>
  <c r="M50" i="25"/>
  <c r="M54" i="25"/>
  <c r="M56" i="25"/>
  <c r="Q50" i="28"/>
  <c r="K7" i="28"/>
  <c r="N12" i="28"/>
  <c r="N10" i="28"/>
  <c r="N8" i="28"/>
  <c r="T12" i="28"/>
  <c r="T10" i="28"/>
  <c r="T8" i="28"/>
  <c r="K15" i="28"/>
  <c r="K17" i="28"/>
  <c r="K19" i="28"/>
  <c r="K22" i="28"/>
  <c r="K25" i="28"/>
  <c r="K27" i="28"/>
  <c r="K29" i="28"/>
  <c r="K31" i="28"/>
  <c r="K33" i="28"/>
  <c r="K36" i="28"/>
  <c r="K43" i="28"/>
  <c r="K45" i="28"/>
  <c r="K47" i="28"/>
  <c r="K50" i="28"/>
  <c r="K52" i="28"/>
  <c r="K56" i="28"/>
  <c r="K65" i="28"/>
  <c r="N15" i="28"/>
  <c r="N17" i="28"/>
  <c r="N19" i="28"/>
  <c r="N22" i="28"/>
  <c r="N25" i="28"/>
  <c r="N27" i="28"/>
  <c r="N29" i="28"/>
  <c r="N31" i="28"/>
  <c r="N33" i="28"/>
  <c r="N36" i="28"/>
  <c r="Q24" i="28"/>
  <c r="Q26" i="28"/>
  <c r="Q30" i="28"/>
  <c r="T36" i="28"/>
  <c r="S38" i="28"/>
  <c r="S40" i="28"/>
  <c r="Q42" i="28"/>
  <c r="N43" i="28"/>
  <c r="T43" i="28"/>
  <c r="Q44" i="28"/>
  <c r="N45" i="28"/>
  <c r="T45" i="28"/>
  <c r="Q46" i="28"/>
  <c r="N47" i="28"/>
  <c r="T47" i="28"/>
  <c r="Q49" i="28"/>
  <c r="N55" i="28"/>
  <c r="T55" i="28"/>
  <c r="Q56" i="28"/>
  <c r="N57" i="28"/>
  <c r="T57" i="28"/>
  <c r="G8" i="24"/>
  <c r="G9" i="28" s="1"/>
  <c r="E9" i="28"/>
  <c r="H11" i="25"/>
  <c r="H11" i="26" s="1"/>
  <c r="J11" i="26" s="1"/>
  <c r="K11" i="28"/>
  <c r="S12" i="24"/>
  <c r="S13" i="28" s="1"/>
  <c r="Q13" i="28"/>
  <c r="S8" i="24"/>
  <c r="S9" i="28" s="1"/>
  <c r="Q9" i="28"/>
  <c r="M66" i="24"/>
  <c r="M67" i="28" s="1"/>
  <c r="K67" i="28"/>
  <c r="S15" i="24"/>
  <c r="S16" i="28" s="1"/>
  <c r="Q16" i="28"/>
  <c r="S19" i="24"/>
  <c r="S20" i="28" s="1"/>
  <c r="Q20" i="28"/>
  <c r="S27" i="24"/>
  <c r="S28" i="28" s="1"/>
  <c r="Q28" i="28"/>
  <c r="S31" i="24"/>
  <c r="S32" i="28" s="1"/>
  <c r="Q32" i="28"/>
  <c r="S33" i="24"/>
  <c r="S34" i="28" s="1"/>
  <c r="Q34" i="28"/>
  <c r="V50" i="24"/>
  <c r="V51" i="28" s="1"/>
  <c r="T51" i="28"/>
  <c r="H6" i="25"/>
  <c r="H6" i="26" s="1"/>
  <c r="J6" i="26" s="1"/>
  <c r="K12" i="28"/>
  <c r="K10" i="28"/>
  <c r="K8" i="28"/>
  <c r="N13" i="28"/>
  <c r="N11" i="28"/>
  <c r="N9" i="28"/>
  <c r="N7" i="28"/>
  <c r="Q12" i="28"/>
  <c r="Q10" i="28"/>
  <c r="Q8" i="28"/>
  <c r="T13" i="28"/>
  <c r="T11" i="28"/>
  <c r="T9" i="28"/>
  <c r="T7" i="28"/>
  <c r="K16" i="28"/>
  <c r="K18" i="28"/>
  <c r="K20" i="28"/>
  <c r="K24" i="28"/>
  <c r="K26" i="28"/>
  <c r="K28" i="28"/>
  <c r="K30" i="28"/>
  <c r="K32" i="28"/>
  <c r="K34" i="28"/>
  <c r="K37" i="28"/>
  <c r="K42" i="28"/>
  <c r="K44" i="28"/>
  <c r="K46" i="28"/>
  <c r="K49" i="28"/>
  <c r="K51" i="28"/>
  <c r="K55" i="28"/>
  <c r="K57" i="28"/>
  <c r="K64" i="28"/>
  <c r="K66" i="28"/>
  <c r="N16" i="28"/>
  <c r="N18" i="28"/>
  <c r="N20" i="28"/>
  <c r="N24" i="28"/>
  <c r="N26" i="28"/>
  <c r="N28" i="28"/>
  <c r="N30" i="28"/>
  <c r="N32" i="28"/>
  <c r="N34" i="28"/>
  <c r="N37" i="28"/>
  <c r="N50" i="28"/>
  <c r="T16" i="28"/>
  <c r="T18" i="28"/>
  <c r="T20" i="28"/>
  <c r="V21" i="24"/>
  <c r="V22" i="28" s="1"/>
  <c r="T22" i="28"/>
  <c r="V23" i="24"/>
  <c r="V24" i="28" s="1"/>
  <c r="T24" i="28"/>
  <c r="V24" i="24"/>
  <c r="V25" i="28" s="1"/>
  <c r="T25" i="28"/>
  <c r="V25" i="24"/>
  <c r="V26" i="28" s="1"/>
  <c r="T26" i="28"/>
  <c r="V26" i="24"/>
  <c r="V27" i="28" s="1"/>
  <c r="T27" i="28"/>
  <c r="V27" i="24"/>
  <c r="V28" i="28" s="1"/>
  <c r="T28" i="28"/>
  <c r="V28" i="24"/>
  <c r="V29" i="28" s="1"/>
  <c r="T29" i="28"/>
  <c r="V29" i="24"/>
  <c r="V30" i="28" s="1"/>
  <c r="T30" i="28"/>
  <c r="V30" i="24"/>
  <c r="V31" i="28" s="1"/>
  <c r="T31" i="28"/>
  <c r="V31" i="24"/>
  <c r="V32" i="28" s="1"/>
  <c r="T32" i="28"/>
  <c r="V32" i="24"/>
  <c r="V33" i="28" s="1"/>
  <c r="T33" i="28"/>
  <c r="T34" i="28"/>
  <c r="S35" i="24"/>
  <c r="S36" i="28" s="1"/>
  <c r="Q36" i="28"/>
  <c r="N42" i="28"/>
  <c r="T42" i="28"/>
  <c r="Q43" i="28"/>
  <c r="N44" i="28"/>
  <c r="T44" i="28"/>
  <c r="Q45" i="28"/>
  <c r="N46" i="28"/>
  <c r="T46" i="28"/>
  <c r="Q47" i="28"/>
  <c r="N49" i="28"/>
  <c r="T49" i="28"/>
  <c r="Q51" i="28"/>
  <c r="N52" i="28"/>
  <c r="T52" i="28"/>
  <c r="S54" i="24"/>
  <c r="S55" i="28" s="1"/>
  <c r="Q55" i="28"/>
  <c r="P55" i="24"/>
  <c r="P56" i="28" s="1"/>
  <c r="N56" i="28"/>
  <c r="V55" i="24"/>
  <c r="V56" i="28" s="1"/>
  <c r="T56" i="28"/>
  <c r="S56" i="24"/>
  <c r="S57" i="28" s="1"/>
  <c r="Q57" i="28"/>
  <c r="N13" i="26"/>
  <c r="E13" i="26"/>
  <c r="K13" i="28"/>
  <c r="K9" i="28"/>
  <c r="S10" i="24"/>
  <c r="S11" i="28" s="1"/>
  <c r="Q11" i="28"/>
  <c r="S6" i="24"/>
  <c r="S7" i="28" s="1"/>
  <c r="Q7" i="28"/>
  <c r="S17" i="24"/>
  <c r="S18" i="28" s="1"/>
  <c r="Q18" i="28"/>
  <c r="P50" i="24"/>
  <c r="P51" i="28" s="1"/>
  <c r="N51" i="28"/>
  <c r="S51" i="24"/>
  <c r="S52" i="28" s="1"/>
  <c r="Q52" i="28"/>
  <c r="M5" i="26"/>
  <c r="M13" i="26" s="1"/>
  <c r="K13" i="26"/>
  <c r="G60" i="28"/>
  <c r="X61" i="28"/>
  <c r="U71" i="28"/>
  <c r="P67" i="25"/>
  <c r="O22" i="25"/>
  <c r="Y80" i="25"/>
  <c r="Y84" i="25"/>
  <c r="Y88" i="25"/>
  <c r="Y89" i="28" s="1"/>
  <c r="L22" i="25"/>
  <c r="Y83" i="25"/>
  <c r="Q13" i="25"/>
  <c r="S71" i="28"/>
  <c r="O71" i="28"/>
  <c r="E47" i="24"/>
  <c r="O14" i="28"/>
  <c r="L41" i="28"/>
  <c r="U53" i="28"/>
  <c r="N71" i="28"/>
  <c r="K71" i="28"/>
  <c r="R71" i="28"/>
  <c r="N47" i="24"/>
  <c r="E47" i="25"/>
  <c r="S67" i="25"/>
  <c r="M67" i="26"/>
  <c r="V52" i="25"/>
  <c r="H47" i="24"/>
  <c r="H52" i="24"/>
  <c r="T47" i="24"/>
  <c r="T52" i="24"/>
  <c r="K20" i="25"/>
  <c r="V40" i="26"/>
  <c r="P34" i="26"/>
  <c r="P35" i="28" s="1"/>
  <c r="U53" i="25"/>
  <c r="U69" i="25" s="1"/>
  <c r="U89" i="25" s="1"/>
  <c r="I53" i="25"/>
  <c r="I69" i="25" s="1"/>
  <c r="I89" i="25" s="1"/>
  <c r="O69" i="24"/>
  <c r="O89" i="24" s="1"/>
  <c r="I89" i="24"/>
  <c r="S9" i="24"/>
  <c r="S10" i="28" s="1"/>
  <c r="V20" i="25"/>
  <c r="M67" i="25"/>
  <c r="O53" i="25"/>
  <c r="O69" i="25" s="1"/>
  <c r="O89" i="25" s="1"/>
  <c r="G12" i="24"/>
  <c r="G13" i="28" s="1"/>
  <c r="G44" i="24"/>
  <c r="G45" i="28" s="1"/>
  <c r="G55" i="24"/>
  <c r="G56" i="28" s="1"/>
  <c r="S25" i="24"/>
  <c r="S26" i="28" s="1"/>
  <c r="S29" i="24"/>
  <c r="S30" i="28" s="1"/>
  <c r="P35" i="24"/>
  <c r="P36" i="28" s="1"/>
  <c r="G70" i="24"/>
  <c r="N13" i="25"/>
  <c r="E52" i="25"/>
  <c r="J39" i="25"/>
  <c r="K47" i="25"/>
  <c r="P40" i="25"/>
  <c r="P47" i="25"/>
  <c r="P52" i="25"/>
  <c r="L53" i="25"/>
  <c r="J70" i="25"/>
  <c r="M47" i="26"/>
  <c r="K47" i="26"/>
  <c r="M52" i="26"/>
  <c r="K52" i="26"/>
  <c r="S47" i="26"/>
  <c r="V71" i="28"/>
  <c r="S7" i="24"/>
  <c r="S8" i="28" s="1"/>
  <c r="G42" i="24"/>
  <c r="G51" i="24"/>
  <c r="G52" i="28" s="1"/>
  <c r="S49" i="24"/>
  <c r="S50" i="28" s="1"/>
  <c r="S5" i="25"/>
  <c r="S13" i="25" s="1"/>
  <c r="K13" i="25"/>
  <c r="J38" i="25"/>
  <c r="K52" i="25"/>
  <c r="K67" i="25"/>
  <c r="P20" i="25"/>
  <c r="V67" i="25"/>
  <c r="S20" i="26"/>
  <c r="S22" i="26" s="1"/>
  <c r="G46" i="24"/>
  <c r="G47" i="28" s="1"/>
  <c r="S11" i="24"/>
  <c r="S12" i="28" s="1"/>
  <c r="G49" i="24"/>
  <c r="G50" i="28" s="1"/>
  <c r="S23" i="24"/>
  <c r="J70" i="24"/>
  <c r="E20" i="25"/>
  <c r="E40" i="25"/>
  <c r="G42" i="25"/>
  <c r="G47" i="25" s="1"/>
  <c r="K40" i="25"/>
  <c r="J37" i="25"/>
  <c r="V40" i="25"/>
  <c r="S47" i="25"/>
  <c r="V47" i="25"/>
  <c r="S52" i="25"/>
  <c r="G70" i="25"/>
  <c r="M70" i="25"/>
  <c r="H38" i="26"/>
  <c r="J38" i="26" s="1"/>
  <c r="H34" i="26"/>
  <c r="H59" i="26"/>
  <c r="J59" i="26" s="1"/>
  <c r="K40" i="26"/>
  <c r="S40" i="26"/>
  <c r="O22" i="26"/>
  <c r="O53" i="26" s="1"/>
  <c r="U53" i="26"/>
  <c r="Q47" i="26"/>
  <c r="R53" i="25"/>
  <c r="R69" i="25" s="1"/>
  <c r="R89" i="25" s="1"/>
  <c r="E20" i="26"/>
  <c r="G14" i="26"/>
  <c r="G20" i="26" s="1"/>
  <c r="L53" i="26"/>
  <c r="S70" i="26"/>
  <c r="M70" i="26"/>
  <c r="I21" i="28"/>
  <c r="U21" i="28"/>
  <c r="I41" i="28"/>
  <c r="U41" i="28"/>
  <c r="H71" i="28"/>
  <c r="L71" i="28"/>
  <c r="Q71" i="28"/>
  <c r="V70" i="26"/>
  <c r="P71" i="28"/>
  <c r="U14" i="28"/>
  <c r="I14" i="28"/>
  <c r="I23" i="28" s="1"/>
  <c r="L21" i="28"/>
  <c r="O48" i="28"/>
  <c r="R53" i="26"/>
  <c r="O21" i="28"/>
  <c r="R48" i="28"/>
  <c r="R53" i="28"/>
  <c r="I68" i="28"/>
  <c r="U68" i="28"/>
  <c r="E71" i="28"/>
  <c r="T71" i="28"/>
  <c r="I48" i="28"/>
  <c r="U48" i="28"/>
  <c r="L53" i="28"/>
  <c r="L68" i="28"/>
  <c r="O68" i="28"/>
  <c r="O41" i="28"/>
  <c r="R41" i="28"/>
  <c r="L48" i="28"/>
  <c r="O53" i="28"/>
  <c r="O23" i="28"/>
  <c r="R14" i="28"/>
  <c r="R23" i="28" s="1"/>
  <c r="J5" i="24"/>
  <c r="H5" i="25"/>
  <c r="J5" i="25" s="1"/>
  <c r="P5" i="24"/>
  <c r="V5" i="24"/>
  <c r="J12" i="24"/>
  <c r="H12" i="25"/>
  <c r="G11" i="24"/>
  <c r="G12" i="28" s="1"/>
  <c r="J9" i="24"/>
  <c r="H9" i="25"/>
  <c r="J8" i="24"/>
  <c r="H8" i="25"/>
  <c r="G7" i="24"/>
  <c r="G8" i="28" s="1"/>
  <c r="P12" i="24"/>
  <c r="P13" i="28" s="1"/>
  <c r="P10" i="24"/>
  <c r="P11" i="28" s="1"/>
  <c r="P8" i="24"/>
  <c r="P9" i="28" s="1"/>
  <c r="P6" i="24"/>
  <c r="P7" i="28" s="1"/>
  <c r="V11" i="24"/>
  <c r="V12" i="28" s="1"/>
  <c r="V9" i="24"/>
  <c r="V10" i="28" s="1"/>
  <c r="V7" i="24"/>
  <c r="V8" i="28" s="1"/>
  <c r="E52" i="24"/>
  <c r="H14" i="25"/>
  <c r="H15" i="25"/>
  <c r="H16" i="25"/>
  <c r="H17" i="25"/>
  <c r="H18" i="25"/>
  <c r="H19" i="25"/>
  <c r="H21" i="25"/>
  <c r="H23" i="25"/>
  <c r="H24" i="25"/>
  <c r="H25" i="25"/>
  <c r="H26" i="25"/>
  <c r="H27" i="25"/>
  <c r="H28" i="25"/>
  <c r="H29" i="25"/>
  <c r="H30" i="25"/>
  <c r="H31" i="25"/>
  <c r="J31" i="24"/>
  <c r="H32" i="25"/>
  <c r="J32" i="24"/>
  <c r="H33" i="25"/>
  <c r="J33" i="24"/>
  <c r="H35" i="25"/>
  <c r="J35" i="24"/>
  <c r="H36" i="25"/>
  <c r="J36" i="24"/>
  <c r="G41" i="24"/>
  <c r="G42" i="28" s="1"/>
  <c r="G43" i="24"/>
  <c r="G44" i="28" s="1"/>
  <c r="G45" i="24"/>
  <c r="G46" i="28" s="1"/>
  <c r="G48" i="24"/>
  <c r="G50" i="24"/>
  <c r="G51" i="28" s="1"/>
  <c r="G54" i="24"/>
  <c r="G55" i="28" s="1"/>
  <c r="G56" i="24"/>
  <c r="G57" i="28" s="1"/>
  <c r="H60" i="25"/>
  <c r="J60" i="24"/>
  <c r="H61" i="25"/>
  <c r="J61" i="24"/>
  <c r="H63" i="25"/>
  <c r="H67" i="24"/>
  <c r="J63" i="24"/>
  <c r="J64" i="28" s="1"/>
  <c r="H64" i="25"/>
  <c r="J64" i="24"/>
  <c r="J65" i="28" s="1"/>
  <c r="H65" i="25"/>
  <c r="J65" i="24"/>
  <c r="H66" i="25"/>
  <c r="J66" i="24"/>
  <c r="H68" i="25"/>
  <c r="J68" i="24"/>
  <c r="K20" i="24"/>
  <c r="K40" i="24"/>
  <c r="M63" i="24"/>
  <c r="M64" i="28" s="1"/>
  <c r="M65" i="24"/>
  <c r="M66" i="28" s="1"/>
  <c r="K69" i="28"/>
  <c r="M69" i="28" s="1"/>
  <c r="M68" i="24"/>
  <c r="P36" i="24"/>
  <c r="P37" i="28" s="1"/>
  <c r="Q20" i="24"/>
  <c r="S14" i="24"/>
  <c r="P15" i="24"/>
  <c r="P16" i="28" s="1"/>
  <c r="V15" i="24"/>
  <c r="V16" i="28" s="1"/>
  <c r="V16" i="24"/>
  <c r="V17" i="28" s="1"/>
  <c r="S18" i="24"/>
  <c r="S19" i="28" s="1"/>
  <c r="P19" i="24"/>
  <c r="P20" i="28" s="1"/>
  <c r="V19" i="24"/>
  <c r="V20" i="28" s="1"/>
  <c r="S24" i="24"/>
  <c r="S25" i="28" s="1"/>
  <c r="P25" i="24"/>
  <c r="P26" i="28" s="1"/>
  <c r="S28" i="24"/>
  <c r="S29" i="28" s="1"/>
  <c r="P29" i="24"/>
  <c r="P30" i="28" s="1"/>
  <c r="S32" i="24"/>
  <c r="S33" i="28" s="1"/>
  <c r="P33" i="24"/>
  <c r="P34" i="28" s="1"/>
  <c r="V33" i="24"/>
  <c r="V34" i="28" s="1"/>
  <c r="S34" i="24"/>
  <c r="S35" i="28" s="1"/>
  <c r="V35" i="24"/>
  <c r="V36" i="28" s="1"/>
  <c r="V36" i="24"/>
  <c r="V37" i="28" s="1"/>
  <c r="P54" i="24"/>
  <c r="P55" i="28" s="1"/>
  <c r="V54" i="24"/>
  <c r="V55" i="28" s="1"/>
  <c r="S55" i="24"/>
  <c r="S56" i="28" s="1"/>
  <c r="P56" i="24"/>
  <c r="P57" i="28" s="1"/>
  <c r="V56" i="24"/>
  <c r="V57" i="28" s="1"/>
  <c r="P60" i="24"/>
  <c r="P61" i="28" s="1"/>
  <c r="V60" i="24"/>
  <c r="V61" i="28" s="1"/>
  <c r="S61" i="24"/>
  <c r="S62" i="28" s="1"/>
  <c r="N67" i="24"/>
  <c r="P63" i="24"/>
  <c r="T67" i="24"/>
  <c r="V63" i="24"/>
  <c r="S64" i="24"/>
  <c r="S65" i="28" s="1"/>
  <c r="P65" i="24"/>
  <c r="P66" i="28" s="1"/>
  <c r="V65" i="24"/>
  <c r="V66" i="28" s="1"/>
  <c r="S66" i="24"/>
  <c r="S67" i="28" s="1"/>
  <c r="E13" i="24"/>
  <c r="T13" i="24"/>
  <c r="N13" i="24"/>
  <c r="H13" i="24"/>
  <c r="N52" i="24"/>
  <c r="J6" i="25"/>
  <c r="K22" i="25"/>
  <c r="K53" i="25" s="1"/>
  <c r="Q20" i="25"/>
  <c r="S14" i="25"/>
  <c r="S20" i="25" s="1"/>
  <c r="S22" i="25" s="1"/>
  <c r="T47" i="25"/>
  <c r="N47" i="25"/>
  <c r="T52" i="25"/>
  <c r="N52" i="25"/>
  <c r="G64" i="26"/>
  <c r="G65" i="28" s="1"/>
  <c r="G66" i="26"/>
  <c r="G67" i="28" s="1"/>
  <c r="S63" i="26"/>
  <c r="S67" i="26" s="1"/>
  <c r="Q67" i="26"/>
  <c r="G5" i="24"/>
  <c r="E6" i="28"/>
  <c r="K13" i="24"/>
  <c r="Q13" i="24"/>
  <c r="G10" i="24"/>
  <c r="G11" i="28" s="1"/>
  <c r="G6" i="24"/>
  <c r="G7" i="28" s="1"/>
  <c r="J11" i="24"/>
  <c r="J10" i="24"/>
  <c r="G9" i="24"/>
  <c r="G10" i="28" s="1"/>
  <c r="J7" i="24"/>
  <c r="J6" i="24"/>
  <c r="P11" i="24"/>
  <c r="P12" i="28" s="1"/>
  <c r="P9" i="24"/>
  <c r="P10" i="28" s="1"/>
  <c r="P7" i="24"/>
  <c r="P8" i="28" s="1"/>
  <c r="S5" i="24"/>
  <c r="V12" i="24"/>
  <c r="V13" i="28" s="1"/>
  <c r="V10" i="24"/>
  <c r="V11" i="28" s="1"/>
  <c r="V8" i="24"/>
  <c r="V9" i="28" s="1"/>
  <c r="V6" i="24"/>
  <c r="V7" i="28" s="1"/>
  <c r="G14" i="24"/>
  <c r="G15" i="24"/>
  <c r="G16" i="28" s="1"/>
  <c r="G16" i="24"/>
  <c r="G17" i="28" s="1"/>
  <c r="G17" i="24"/>
  <c r="G18" i="28" s="1"/>
  <c r="G18" i="24"/>
  <c r="G19" i="28" s="1"/>
  <c r="G19" i="24"/>
  <c r="G20" i="28" s="1"/>
  <c r="G21" i="24"/>
  <c r="G22" i="28" s="1"/>
  <c r="G23" i="24"/>
  <c r="G24" i="28" s="1"/>
  <c r="G24" i="24"/>
  <c r="G25" i="24"/>
  <c r="G26" i="28" s="1"/>
  <c r="G26" i="24"/>
  <c r="G27" i="28" s="1"/>
  <c r="G27" i="24"/>
  <c r="G28" i="28" s="1"/>
  <c r="G28" i="24"/>
  <c r="G29" i="28" s="1"/>
  <c r="G29" i="24"/>
  <c r="G30" i="28" s="1"/>
  <c r="G32" i="24"/>
  <c r="G33" i="28" s="1"/>
  <c r="G33" i="24"/>
  <c r="G34" i="28" s="1"/>
  <c r="G35" i="24"/>
  <c r="G36" i="28" s="1"/>
  <c r="G36" i="24"/>
  <c r="G37" i="28" s="1"/>
  <c r="H41" i="25"/>
  <c r="H42" i="25"/>
  <c r="H43" i="25"/>
  <c r="H44" i="25"/>
  <c r="H45" i="25"/>
  <c r="H46" i="25"/>
  <c r="H48" i="25"/>
  <c r="H49" i="25"/>
  <c r="H50" i="25"/>
  <c r="H51" i="25"/>
  <c r="H54" i="25"/>
  <c r="H55" i="25"/>
  <c r="H56" i="25"/>
  <c r="J14" i="24"/>
  <c r="J15" i="24"/>
  <c r="J16" i="24"/>
  <c r="J17" i="24"/>
  <c r="J18" i="24"/>
  <c r="J19" i="24"/>
  <c r="J21" i="24"/>
  <c r="J23" i="24"/>
  <c r="J24" i="24"/>
  <c r="J25" i="24"/>
  <c r="J26" i="24"/>
  <c r="J27" i="24"/>
  <c r="J28" i="24"/>
  <c r="J29" i="24"/>
  <c r="J30" i="24"/>
  <c r="J41" i="24"/>
  <c r="J42" i="24"/>
  <c r="J43" i="24"/>
  <c r="J44" i="24"/>
  <c r="J45" i="24"/>
  <c r="J46" i="24"/>
  <c r="J48" i="24"/>
  <c r="J49" i="24"/>
  <c r="J50" i="24"/>
  <c r="J51" i="24"/>
  <c r="J54" i="24"/>
  <c r="J55" i="24"/>
  <c r="J56" i="24"/>
  <c r="P14" i="24"/>
  <c r="P16" i="24"/>
  <c r="P17" i="28" s="1"/>
  <c r="P18" i="24"/>
  <c r="P19" i="28" s="1"/>
  <c r="P21" i="24"/>
  <c r="P22" i="28" s="1"/>
  <c r="P24" i="24"/>
  <c r="P25" i="28" s="1"/>
  <c r="P26" i="24"/>
  <c r="P27" i="28" s="1"/>
  <c r="P28" i="24"/>
  <c r="P29" i="28" s="1"/>
  <c r="P30" i="24"/>
  <c r="P31" i="28" s="1"/>
  <c r="P32" i="24"/>
  <c r="P33" i="28" s="1"/>
  <c r="M64" i="24"/>
  <c r="M65" i="28" s="1"/>
  <c r="N69" i="28"/>
  <c r="V14" i="24"/>
  <c r="S16" i="24"/>
  <c r="S17" i="28" s="1"/>
  <c r="P17" i="24"/>
  <c r="P18" i="28" s="1"/>
  <c r="V17" i="24"/>
  <c r="V18" i="28" s="1"/>
  <c r="V18" i="24"/>
  <c r="V19" i="28" s="1"/>
  <c r="S21" i="24"/>
  <c r="S22" i="28" s="1"/>
  <c r="P23" i="24"/>
  <c r="P24" i="28" s="1"/>
  <c r="S26" i="24"/>
  <c r="S27" i="28" s="1"/>
  <c r="P27" i="24"/>
  <c r="P28" i="28" s="1"/>
  <c r="S30" i="24"/>
  <c r="S31" i="28" s="1"/>
  <c r="P31" i="24"/>
  <c r="P32" i="28" s="1"/>
  <c r="V34" i="24"/>
  <c r="V35" i="28" s="1"/>
  <c r="S36" i="24"/>
  <c r="S37" i="28" s="1"/>
  <c r="P41" i="24"/>
  <c r="P42" i="28" s="1"/>
  <c r="V41" i="24"/>
  <c r="V42" i="28" s="1"/>
  <c r="S42" i="24"/>
  <c r="S43" i="28" s="1"/>
  <c r="Q47" i="24"/>
  <c r="P43" i="24"/>
  <c r="P44" i="28" s="1"/>
  <c r="V43" i="24"/>
  <c r="V44" i="28" s="1"/>
  <c r="S44" i="24"/>
  <c r="S45" i="28" s="1"/>
  <c r="P45" i="24"/>
  <c r="P46" i="28" s="1"/>
  <c r="V45" i="24"/>
  <c r="V46" i="28" s="1"/>
  <c r="S46" i="24"/>
  <c r="S47" i="28" s="1"/>
  <c r="P48" i="24"/>
  <c r="V48" i="24"/>
  <c r="S50" i="24"/>
  <c r="S51" i="28" s="1"/>
  <c r="P51" i="24"/>
  <c r="P52" i="28" s="1"/>
  <c r="V51" i="24"/>
  <c r="V52" i="28" s="1"/>
  <c r="P49" i="24"/>
  <c r="P50" i="28" s="1"/>
  <c r="S63" i="24"/>
  <c r="S64" i="28" s="1"/>
  <c r="P64" i="24"/>
  <c r="P65" i="28" s="1"/>
  <c r="V64" i="24"/>
  <c r="V65" i="28" s="1"/>
  <c r="S65" i="24"/>
  <c r="S66" i="28" s="1"/>
  <c r="P66" i="24"/>
  <c r="P67" i="28" s="1"/>
  <c r="V66" i="24"/>
  <c r="V67" i="28" s="1"/>
  <c r="E20" i="24"/>
  <c r="T20" i="24"/>
  <c r="N20" i="24"/>
  <c r="H20" i="24"/>
  <c r="E40" i="24"/>
  <c r="T40" i="24"/>
  <c r="N40" i="24"/>
  <c r="H40" i="24"/>
  <c r="Q67" i="24"/>
  <c r="K67" i="24"/>
  <c r="M13" i="25"/>
  <c r="H10" i="25"/>
  <c r="H7" i="25"/>
  <c r="G14" i="25"/>
  <c r="G20" i="25" s="1"/>
  <c r="G24" i="25"/>
  <c r="G40" i="25" s="1"/>
  <c r="G48" i="25"/>
  <c r="G52" i="25" s="1"/>
  <c r="Q40" i="25"/>
  <c r="S23" i="25"/>
  <c r="S40" i="25" s="1"/>
  <c r="N67" i="25"/>
  <c r="T67" i="25"/>
  <c r="T20" i="25"/>
  <c r="N20" i="25"/>
  <c r="T40" i="25"/>
  <c r="N40" i="25"/>
  <c r="Q67" i="25"/>
  <c r="P5" i="26"/>
  <c r="P13" i="26" s="1"/>
  <c r="V5" i="26"/>
  <c r="V13" i="26" s="1"/>
  <c r="E22" i="26"/>
  <c r="E52" i="26"/>
  <c r="G48" i="26"/>
  <c r="G52" i="26" s="1"/>
  <c r="G40" i="26"/>
  <c r="M20" i="26"/>
  <c r="N20" i="26"/>
  <c r="P14" i="26"/>
  <c r="P20" i="26" s="1"/>
  <c r="T20" i="26"/>
  <c r="T22" i="26" s="1"/>
  <c r="V14" i="26"/>
  <c r="V20" i="26" s="1"/>
  <c r="M40" i="26"/>
  <c r="P42" i="26"/>
  <c r="P47" i="26" s="1"/>
  <c r="N47" i="26"/>
  <c r="V42" i="26"/>
  <c r="V47" i="26" s="1"/>
  <c r="T47" i="26"/>
  <c r="P48" i="26"/>
  <c r="P52" i="26" s="1"/>
  <c r="N52" i="26"/>
  <c r="V48" i="26"/>
  <c r="V52" i="26" s="1"/>
  <c r="T52" i="26"/>
  <c r="S52" i="26"/>
  <c r="S41" i="24"/>
  <c r="S42" i="28" s="1"/>
  <c r="P42" i="24"/>
  <c r="V42" i="24"/>
  <c r="V43" i="28" s="1"/>
  <c r="S43" i="24"/>
  <c r="S44" i="28" s="1"/>
  <c r="P44" i="24"/>
  <c r="P45" i="28" s="1"/>
  <c r="V44" i="24"/>
  <c r="V45" i="28" s="1"/>
  <c r="S45" i="24"/>
  <c r="S46" i="28" s="1"/>
  <c r="P46" i="24"/>
  <c r="P47" i="28" s="1"/>
  <c r="V46" i="24"/>
  <c r="V47" i="28" s="1"/>
  <c r="S48" i="24"/>
  <c r="S49" i="28" s="1"/>
  <c r="V49" i="24"/>
  <c r="V50" i="28" s="1"/>
  <c r="S60" i="24"/>
  <c r="S61" i="28" s="1"/>
  <c r="P61" i="24"/>
  <c r="P62" i="28" s="1"/>
  <c r="V61" i="24"/>
  <c r="V62" i="28" s="1"/>
  <c r="Q40" i="24"/>
  <c r="K47" i="24"/>
  <c r="Q52" i="24"/>
  <c r="K52" i="24"/>
  <c r="P13" i="25"/>
  <c r="M20" i="25"/>
  <c r="M40" i="25"/>
  <c r="M47" i="25"/>
  <c r="Q47" i="25"/>
  <c r="Q52" i="25"/>
  <c r="E40" i="26"/>
  <c r="E47" i="26"/>
  <c r="G42" i="26"/>
  <c r="G47" i="26" s="1"/>
  <c r="E67" i="26"/>
  <c r="G63" i="26"/>
  <c r="G64" i="28" s="1"/>
  <c r="G65" i="26"/>
  <c r="G66" i="28" s="1"/>
  <c r="E69" i="28"/>
  <c r="G69" i="28" s="1"/>
  <c r="G68" i="26"/>
  <c r="N40" i="26"/>
  <c r="T40" i="26"/>
  <c r="N67" i="26"/>
  <c r="P63" i="26"/>
  <c r="P67" i="26" s="1"/>
  <c r="T67" i="26"/>
  <c r="V63" i="26"/>
  <c r="V67" i="26" s="1"/>
  <c r="Q20" i="26"/>
  <c r="K20" i="26"/>
  <c r="Q40" i="26"/>
  <c r="Q52" i="26"/>
  <c r="K67" i="26"/>
  <c r="G5" i="26"/>
  <c r="V13" i="25"/>
  <c r="G13" i="25"/>
  <c r="E13" i="25"/>
  <c r="T13" i="25"/>
  <c r="I78" i="26"/>
  <c r="I50" i="26"/>
  <c r="M56" i="28" l="1"/>
  <c r="M50" i="28"/>
  <c r="M45" i="28"/>
  <c r="M36" i="28"/>
  <c r="M31" i="28"/>
  <c r="M27" i="28"/>
  <c r="M25" i="28"/>
  <c r="M17" i="28"/>
  <c r="M15" i="28"/>
  <c r="M21" i="28" s="1"/>
  <c r="M9" i="28"/>
  <c r="M13" i="28"/>
  <c r="M52" i="28"/>
  <c r="M47" i="28"/>
  <c r="M43" i="28"/>
  <c r="M33" i="28"/>
  <c r="M41" i="28" s="1"/>
  <c r="M29" i="28"/>
  <c r="M22" i="28"/>
  <c r="M19" i="28"/>
  <c r="M7" i="28"/>
  <c r="M11" i="28"/>
  <c r="M57" i="28"/>
  <c r="M55" i="28"/>
  <c r="M51" i="28"/>
  <c r="M49" i="28"/>
  <c r="M53" i="28" s="1"/>
  <c r="M46" i="28"/>
  <c r="M48" i="28" s="1"/>
  <c r="M44" i="28"/>
  <c r="M42" i="28"/>
  <c r="M8" i="28"/>
  <c r="M10" i="28"/>
  <c r="M12" i="28"/>
  <c r="V22" i="26"/>
  <c r="E22" i="25"/>
  <c r="V22" i="25"/>
  <c r="S6" i="28"/>
  <c r="H22" i="24"/>
  <c r="H53" i="24" s="1"/>
  <c r="H62" i="24" s="1"/>
  <c r="H69" i="24" s="1"/>
  <c r="H89" i="24" s="1"/>
  <c r="T22" i="24"/>
  <c r="T53" i="24" s="1"/>
  <c r="Q22" i="24"/>
  <c r="T14" i="28"/>
  <c r="Q53" i="24"/>
  <c r="Q62" i="24" s="1"/>
  <c r="Q69" i="24" s="1"/>
  <c r="Q89" i="24" s="1"/>
  <c r="N22" i="24"/>
  <c r="N53" i="24" s="1"/>
  <c r="E22" i="24"/>
  <c r="E53" i="24" s="1"/>
  <c r="M22" i="25"/>
  <c r="P43" i="28"/>
  <c r="J7" i="28"/>
  <c r="J11" i="25"/>
  <c r="J12" i="28" s="1"/>
  <c r="G13" i="26"/>
  <c r="G22" i="26" s="1"/>
  <c r="G53" i="26" s="1"/>
  <c r="S53" i="26"/>
  <c r="S62" i="26" s="1"/>
  <c r="P49" i="28"/>
  <c r="P53" i="28" s="1"/>
  <c r="V15" i="28"/>
  <c r="V21" i="28" s="1"/>
  <c r="V6" i="28"/>
  <c r="V14" i="28" s="1"/>
  <c r="P40" i="26"/>
  <c r="G43" i="28"/>
  <c r="H7" i="28"/>
  <c r="H12" i="28"/>
  <c r="V49" i="28"/>
  <c r="V53" i="28" s="1"/>
  <c r="P15" i="28"/>
  <c r="P21" i="28" s="1"/>
  <c r="G25" i="28"/>
  <c r="G15" i="28"/>
  <c r="G21" i="28" s="1"/>
  <c r="G6" i="28"/>
  <c r="G14" i="28" s="1"/>
  <c r="V64" i="28"/>
  <c r="V68" i="28" s="1"/>
  <c r="P64" i="28"/>
  <c r="P68" i="28" s="1"/>
  <c r="S15" i="28"/>
  <c r="S21" i="28" s="1"/>
  <c r="G49" i="28"/>
  <c r="G53" i="28" s="1"/>
  <c r="P6" i="28"/>
  <c r="P14" i="28" s="1"/>
  <c r="S24" i="28"/>
  <c r="S41" i="28" s="1"/>
  <c r="Q22" i="25"/>
  <c r="Q53" i="25" s="1"/>
  <c r="Q62" i="25" s="1"/>
  <c r="Q69" i="25" s="1"/>
  <c r="Q89" i="25" s="1"/>
  <c r="U62" i="26"/>
  <c r="U69" i="26" s="1"/>
  <c r="U89" i="26" s="1"/>
  <c r="R62" i="26"/>
  <c r="R69" i="26" s="1"/>
  <c r="R89" i="26" s="1"/>
  <c r="L62" i="26"/>
  <c r="L69" i="26" s="1"/>
  <c r="L89" i="26" s="1"/>
  <c r="O62" i="26"/>
  <c r="O69" i="26" s="1"/>
  <c r="O89" i="26" s="1"/>
  <c r="N22" i="26"/>
  <c r="E48" i="28"/>
  <c r="K53" i="28"/>
  <c r="K48" i="28"/>
  <c r="P22" i="25"/>
  <c r="P53" i="25" s="1"/>
  <c r="E21" i="28"/>
  <c r="E53" i="25"/>
  <c r="V53" i="25"/>
  <c r="N22" i="25"/>
  <c r="S53" i="25"/>
  <c r="R54" i="28"/>
  <c r="O54" i="28"/>
  <c r="E41" i="28"/>
  <c r="U23" i="28"/>
  <c r="U54" i="28" s="1"/>
  <c r="M71" i="28"/>
  <c r="Q14" i="28"/>
  <c r="E53" i="28"/>
  <c r="G71" i="28"/>
  <c r="P22" i="26"/>
  <c r="P53" i="26" s="1"/>
  <c r="Q22" i="26"/>
  <c r="Q53" i="26" s="1"/>
  <c r="N41" i="28"/>
  <c r="I71" i="28"/>
  <c r="J78" i="26"/>
  <c r="I70" i="26"/>
  <c r="V40" i="24"/>
  <c r="K22" i="24"/>
  <c r="K53" i="24" s="1"/>
  <c r="I53" i="28"/>
  <c r="I54" i="28" s="1"/>
  <c r="I52" i="26"/>
  <c r="I53" i="26" s="1"/>
  <c r="K14" i="28"/>
  <c r="T68" i="28"/>
  <c r="E68" i="28"/>
  <c r="Q68" i="28"/>
  <c r="N68" i="28"/>
  <c r="Q41" i="28"/>
  <c r="K68" i="28"/>
  <c r="N14" i="28"/>
  <c r="K22" i="26"/>
  <c r="K53" i="26" s="1"/>
  <c r="S53" i="28"/>
  <c r="S52" i="24"/>
  <c r="V48" i="28"/>
  <c r="V47" i="24"/>
  <c r="P48" i="28"/>
  <c r="P47" i="24"/>
  <c r="T41" i="28"/>
  <c r="T53" i="26"/>
  <c r="T62" i="26" s="1"/>
  <c r="N53" i="26"/>
  <c r="M22" i="26"/>
  <c r="M53" i="26" s="1"/>
  <c r="T22" i="25"/>
  <c r="H7" i="26"/>
  <c r="J7" i="26" s="1"/>
  <c r="J7" i="25"/>
  <c r="T53" i="28"/>
  <c r="N53" i="28"/>
  <c r="S48" i="28"/>
  <c r="S47" i="24"/>
  <c r="S40" i="24"/>
  <c r="P41" i="28"/>
  <c r="P40" i="24"/>
  <c r="M52" i="24"/>
  <c r="H55" i="26"/>
  <c r="J55" i="26" s="1"/>
  <c r="J55" i="25"/>
  <c r="H51" i="26"/>
  <c r="J51" i="26" s="1"/>
  <c r="J51" i="25"/>
  <c r="H49" i="26"/>
  <c r="J49" i="26" s="1"/>
  <c r="J49" i="25"/>
  <c r="H46" i="26"/>
  <c r="J46" i="26" s="1"/>
  <c r="J46" i="25"/>
  <c r="H44" i="26"/>
  <c r="J44" i="26" s="1"/>
  <c r="J44" i="25"/>
  <c r="H42" i="26"/>
  <c r="H43" i="28" s="1"/>
  <c r="H47" i="25"/>
  <c r="J42" i="25"/>
  <c r="S14" i="28"/>
  <c r="S13" i="24"/>
  <c r="E14" i="28"/>
  <c r="P67" i="24"/>
  <c r="J65" i="25"/>
  <c r="H65" i="26"/>
  <c r="J65" i="26" s="1"/>
  <c r="G52" i="24"/>
  <c r="G47" i="24"/>
  <c r="H32" i="26"/>
  <c r="J32" i="26" s="1"/>
  <c r="J32" i="25"/>
  <c r="T69" i="26"/>
  <c r="T89" i="26" s="1"/>
  <c r="G68" i="28"/>
  <c r="G67" i="26"/>
  <c r="M52" i="25"/>
  <c r="M53" i="25" s="1"/>
  <c r="Q53" i="28"/>
  <c r="T48" i="28"/>
  <c r="N48" i="28"/>
  <c r="M47" i="24"/>
  <c r="V53" i="26"/>
  <c r="E53" i="26"/>
  <c r="G22" i="25"/>
  <c r="G53" i="25" s="1"/>
  <c r="H10" i="26"/>
  <c r="J10" i="26" s="1"/>
  <c r="J10" i="25"/>
  <c r="S68" i="28"/>
  <c r="S67" i="24"/>
  <c r="V52" i="24"/>
  <c r="P52" i="24"/>
  <c r="Q48" i="28"/>
  <c r="V41" i="28"/>
  <c r="T21" i="28"/>
  <c r="T23" i="28" s="1"/>
  <c r="P20" i="24"/>
  <c r="J52" i="24"/>
  <c r="J40" i="24"/>
  <c r="H56" i="26"/>
  <c r="J56" i="26" s="1"/>
  <c r="J56" i="25"/>
  <c r="H54" i="26"/>
  <c r="J54" i="26" s="1"/>
  <c r="J54" i="25"/>
  <c r="H50" i="26"/>
  <c r="J50" i="26" s="1"/>
  <c r="J50" i="25"/>
  <c r="H48" i="26"/>
  <c r="H49" i="28" s="1"/>
  <c r="H52" i="25"/>
  <c r="J48" i="25"/>
  <c r="H45" i="26"/>
  <c r="J45" i="26" s="1"/>
  <c r="J45" i="25"/>
  <c r="H43" i="26"/>
  <c r="J43" i="26" s="1"/>
  <c r="J43" i="25"/>
  <c r="H41" i="26"/>
  <c r="J41" i="26" s="1"/>
  <c r="J41" i="25"/>
  <c r="G13" i="24"/>
  <c r="S69" i="26"/>
  <c r="S89" i="26" s="1"/>
  <c r="T53" i="25"/>
  <c r="S20" i="24"/>
  <c r="Q21" i="28"/>
  <c r="H68" i="26"/>
  <c r="H69" i="28" s="1"/>
  <c r="J69" i="28" s="1"/>
  <c r="H61" i="26"/>
  <c r="J61" i="26" s="1"/>
  <c r="J61" i="25"/>
  <c r="J35" i="25"/>
  <c r="H35" i="26"/>
  <c r="J35" i="26" s="1"/>
  <c r="V20" i="24"/>
  <c r="N21" i="28"/>
  <c r="J47" i="24"/>
  <c r="J20" i="24"/>
  <c r="G20" i="24"/>
  <c r="N53" i="25"/>
  <c r="V67" i="24"/>
  <c r="M68" i="28"/>
  <c r="M67" i="24"/>
  <c r="M40" i="24"/>
  <c r="K41" i="28"/>
  <c r="M20" i="24"/>
  <c r="K21" i="28"/>
  <c r="H66" i="26"/>
  <c r="H67" i="28" s="1"/>
  <c r="J66" i="25"/>
  <c r="H64" i="26"/>
  <c r="J64" i="25"/>
  <c r="J67" i="24"/>
  <c r="H67" i="25"/>
  <c r="J63" i="25"/>
  <c r="H63" i="26"/>
  <c r="J60" i="25"/>
  <c r="H60" i="26"/>
  <c r="H61" i="28" s="1"/>
  <c r="H36" i="26"/>
  <c r="H37" i="28" s="1"/>
  <c r="J36" i="25"/>
  <c r="J33" i="25"/>
  <c r="H33" i="26"/>
  <c r="H34" i="28" s="1"/>
  <c r="H31" i="26"/>
  <c r="H32" i="28" s="1"/>
  <c r="J31" i="25"/>
  <c r="H30" i="26"/>
  <c r="H31" i="28" s="1"/>
  <c r="J30" i="25"/>
  <c r="H29" i="26"/>
  <c r="H30" i="28" s="1"/>
  <c r="J29" i="25"/>
  <c r="H28" i="26"/>
  <c r="H29" i="28" s="1"/>
  <c r="J28" i="25"/>
  <c r="H27" i="26"/>
  <c r="H28" i="28" s="1"/>
  <c r="J27" i="25"/>
  <c r="H26" i="26"/>
  <c r="H27" i="28" s="1"/>
  <c r="J26" i="25"/>
  <c r="H25" i="26"/>
  <c r="H26" i="28" s="1"/>
  <c r="J25" i="25"/>
  <c r="H24" i="26"/>
  <c r="H25" i="28" s="1"/>
  <c r="J24" i="25"/>
  <c r="H23" i="26"/>
  <c r="H24" i="28" s="1"/>
  <c r="H40" i="25"/>
  <c r="J23" i="25"/>
  <c r="H21" i="26"/>
  <c r="H22" i="28" s="1"/>
  <c r="J21" i="25"/>
  <c r="H19" i="26"/>
  <c r="H20" i="28" s="1"/>
  <c r="J19" i="25"/>
  <c r="H18" i="26"/>
  <c r="H19" i="28" s="1"/>
  <c r="J18" i="25"/>
  <c r="H17" i="26"/>
  <c r="H18" i="28" s="1"/>
  <c r="J17" i="25"/>
  <c r="H16" i="26"/>
  <c r="H17" i="28" s="1"/>
  <c r="J16" i="25"/>
  <c r="H15" i="26"/>
  <c r="H16" i="28" s="1"/>
  <c r="J15" i="25"/>
  <c r="H14" i="26"/>
  <c r="H15" i="28" s="1"/>
  <c r="H20" i="25"/>
  <c r="J14" i="25"/>
  <c r="H8" i="26"/>
  <c r="H9" i="28" s="1"/>
  <c r="J8" i="25"/>
  <c r="V13" i="24"/>
  <c r="P13" i="24"/>
  <c r="H9" i="26"/>
  <c r="J9" i="26" s="1"/>
  <c r="J9" i="25"/>
  <c r="H12" i="26"/>
  <c r="J12" i="26" s="1"/>
  <c r="J12" i="25"/>
  <c r="H13" i="25"/>
  <c r="H5" i="26"/>
  <c r="J13" i="24"/>
  <c r="I70" i="28" l="1"/>
  <c r="I90" i="28" s="1"/>
  <c r="I63" i="28"/>
  <c r="U63" i="28"/>
  <c r="U70" i="28" s="1"/>
  <c r="U90" i="28" s="1"/>
  <c r="O70" i="28"/>
  <c r="O90" i="28" s="1"/>
  <c r="O63" i="28"/>
  <c r="R63" i="28"/>
  <c r="R70" i="28" s="1"/>
  <c r="R90" i="28" s="1"/>
  <c r="J42" i="28"/>
  <c r="J44" i="28"/>
  <c r="J46" i="28"/>
  <c r="H13" i="26"/>
  <c r="J13" i="28"/>
  <c r="J10" i="28"/>
  <c r="J36" i="28"/>
  <c r="J33" i="28"/>
  <c r="J66" i="28"/>
  <c r="J45" i="28"/>
  <c r="J47" i="28"/>
  <c r="J50" i="28"/>
  <c r="J52" i="28"/>
  <c r="J56" i="28"/>
  <c r="W69" i="28"/>
  <c r="J62" i="28"/>
  <c r="J51" i="28"/>
  <c r="J55" i="28"/>
  <c r="J57" i="28"/>
  <c r="J11" i="28"/>
  <c r="J8" i="28"/>
  <c r="Y69" i="28"/>
  <c r="N62" i="24"/>
  <c r="N69" i="24" s="1"/>
  <c r="N89" i="24" s="1"/>
  <c r="S62" i="25"/>
  <c r="S69" i="25" s="1"/>
  <c r="S89" i="25" s="1"/>
  <c r="V62" i="25"/>
  <c r="V69" i="25" s="1"/>
  <c r="V89" i="25" s="1"/>
  <c r="H6" i="28"/>
  <c r="H13" i="28"/>
  <c r="H50" i="28"/>
  <c r="H53" i="28" s="1"/>
  <c r="H10" i="28"/>
  <c r="H42" i="28"/>
  <c r="H46" i="28"/>
  <c r="H51" i="28"/>
  <c r="H57" i="28"/>
  <c r="H52" i="28"/>
  <c r="N62" i="25"/>
  <c r="N69" i="25" s="1"/>
  <c r="N89" i="25" s="1"/>
  <c r="T62" i="25"/>
  <c r="T69" i="25" s="1"/>
  <c r="T89" i="25" s="1"/>
  <c r="T62" i="24"/>
  <c r="T69" i="24" s="1"/>
  <c r="T89" i="24" s="1"/>
  <c r="P62" i="25"/>
  <c r="P69" i="25" s="1"/>
  <c r="P89" i="25" s="1"/>
  <c r="H33" i="28"/>
  <c r="H36" i="28"/>
  <c r="H66" i="28"/>
  <c r="H45" i="28"/>
  <c r="H56" i="28"/>
  <c r="H62" i="28"/>
  <c r="H44" i="28"/>
  <c r="H55" i="28"/>
  <c r="H11" i="28"/>
  <c r="H47" i="28"/>
  <c r="H8" i="28"/>
  <c r="P62" i="26"/>
  <c r="P69" i="26" s="1"/>
  <c r="P89" i="26" s="1"/>
  <c r="V62" i="26"/>
  <c r="V69" i="26" s="1"/>
  <c r="V89" i="26" s="1"/>
  <c r="N62" i="26"/>
  <c r="N69" i="26" s="1"/>
  <c r="N89" i="26" s="1"/>
  <c r="I62" i="26"/>
  <c r="I69" i="26" s="1"/>
  <c r="I89" i="26" s="1"/>
  <c r="Q62" i="26"/>
  <c r="Q69" i="26" s="1"/>
  <c r="Q89" i="26" s="1"/>
  <c r="N23" i="28"/>
  <c r="N54" i="28" s="1"/>
  <c r="E23" i="28"/>
  <c r="G48" i="28"/>
  <c r="E54" i="28"/>
  <c r="Q23" i="28"/>
  <c r="Q54" i="28" s="1"/>
  <c r="K23" i="28"/>
  <c r="K54" i="28" s="1"/>
  <c r="S22" i="24"/>
  <c r="S53" i="24" s="1"/>
  <c r="G22" i="24"/>
  <c r="H22" i="25"/>
  <c r="H53" i="25" s="1"/>
  <c r="J67" i="25"/>
  <c r="J22" i="24"/>
  <c r="J53" i="24" s="1"/>
  <c r="J13" i="25"/>
  <c r="J52" i="25"/>
  <c r="J71" i="28"/>
  <c r="J70" i="26"/>
  <c r="P22" i="24"/>
  <c r="P53" i="24" s="1"/>
  <c r="J5" i="26"/>
  <c r="J20" i="25"/>
  <c r="H20" i="26"/>
  <c r="J14" i="26"/>
  <c r="J15" i="28" s="1"/>
  <c r="J15" i="26"/>
  <c r="J16" i="28" s="1"/>
  <c r="J16" i="26"/>
  <c r="J17" i="28" s="1"/>
  <c r="J17" i="26"/>
  <c r="J18" i="28" s="1"/>
  <c r="J18" i="26"/>
  <c r="J19" i="28" s="1"/>
  <c r="J19" i="26"/>
  <c r="J20" i="28" s="1"/>
  <c r="J40" i="25"/>
  <c r="H40" i="26"/>
  <c r="J23" i="26"/>
  <c r="J24" i="28" s="1"/>
  <c r="J24" i="26"/>
  <c r="J25" i="28" s="1"/>
  <c r="J25" i="26"/>
  <c r="J26" i="28" s="1"/>
  <c r="J26" i="26"/>
  <c r="J27" i="28" s="1"/>
  <c r="J27" i="26"/>
  <c r="J28" i="28" s="1"/>
  <c r="J28" i="26"/>
  <c r="J29" i="28" s="1"/>
  <c r="J29" i="26"/>
  <c r="J30" i="28" s="1"/>
  <c r="J30" i="26"/>
  <c r="J31" i="28" s="1"/>
  <c r="J31" i="26"/>
  <c r="J32" i="28" s="1"/>
  <c r="J33" i="26"/>
  <c r="J34" i="28" s="1"/>
  <c r="J36" i="26"/>
  <c r="J37" i="28" s="1"/>
  <c r="H67" i="26"/>
  <c r="J63" i="26"/>
  <c r="J64" i="26"/>
  <c r="G23" i="28"/>
  <c r="V23" i="28"/>
  <c r="V54" i="28" s="1"/>
  <c r="J68" i="26"/>
  <c r="H52" i="26"/>
  <c r="J48" i="26"/>
  <c r="J52" i="26" s="1"/>
  <c r="S23" i="28"/>
  <c r="S54" i="28" s="1"/>
  <c r="T54" i="28"/>
  <c r="J8" i="26"/>
  <c r="J9" i="28" s="1"/>
  <c r="J21" i="26"/>
  <c r="J22" i="28" s="1"/>
  <c r="J60" i="26"/>
  <c r="J61" i="28" s="1"/>
  <c r="J66" i="26"/>
  <c r="J67" i="28" s="1"/>
  <c r="V22" i="24"/>
  <c r="V53" i="24" s="1"/>
  <c r="P23" i="28"/>
  <c r="P54" i="28" s="1"/>
  <c r="J47" i="25"/>
  <c r="H47" i="26"/>
  <c r="J42" i="26"/>
  <c r="J43" i="28" s="1"/>
  <c r="C53" i="28"/>
  <c r="C48" i="28"/>
  <c r="C41" i="28"/>
  <c r="C21" i="28"/>
  <c r="C14" i="28"/>
  <c r="A7" i="28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J62" i="24" l="1"/>
  <c r="J69" i="24" s="1"/>
  <c r="J89" i="24" s="1"/>
  <c r="P63" i="28"/>
  <c r="P70" i="28" s="1"/>
  <c r="P90" i="28" s="1"/>
  <c r="V62" i="24"/>
  <c r="V69" i="24" s="1"/>
  <c r="V89" i="24" s="1"/>
  <c r="S63" i="28"/>
  <c r="S70" i="28" s="1"/>
  <c r="S90" i="28" s="1"/>
  <c r="V63" i="28"/>
  <c r="V70" i="28" s="1"/>
  <c r="V90" i="28" s="1"/>
  <c r="J13" i="26"/>
  <c r="J6" i="28"/>
  <c r="J14" i="28" s="1"/>
  <c r="H62" i="25"/>
  <c r="H69" i="25" s="1"/>
  <c r="H89" i="25" s="1"/>
  <c r="S62" i="24"/>
  <c r="S69" i="24" s="1"/>
  <c r="S89" i="24" s="1"/>
  <c r="Q63" i="28"/>
  <c r="Q70" i="28" s="1"/>
  <c r="Q90" i="28" s="1"/>
  <c r="N63" i="28"/>
  <c r="N70" i="28" s="1"/>
  <c r="N90" i="28" s="1"/>
  <c r="T63" i="28"/>
  <c r="T70" i="28" s="1"/>
  <c r="T90" i="28" s="1"/>
  <c r="P62" i="24"/>
  <c r="P69" i="24" s="1"/>
  <c r="P89" i="24" s="1"/>
  <c r="J22" i="25"/>
  <c r="J53" i="25" s="1"/>
  <c r="J49" i="28"/>
  <c r="J53" i="28" s="1"/>
  <c r="H48" i="28"/>
  <c r="H22" i="26"/>
  <c r="H53" i="26" s="1"/>
  <c r="J67" i="26"/>
  <c r="C23" i="28"/>
  <c r="H14" i="28"/>
  <c r="H68" i="28"/>
  <c r="J68" i="28"/>
  <c r="J47" i="26"/>
  <c r="J48" i="28"/>
  <c r="J21" i="28"/>
  <c r="J40" i="26"/>
  <c r="H21" i="28"/>
  <c r="J41" i="28"/>
  <c r="H41" i="28"/>
  <c r="J20" i="26"/>
  <c r="F68" i="28"/>
  <c r="F71" i="28"/>
  <c r="F53" i="28"/>
  <c r="F48" i="28"/>
  <c r="F21" i="28"/>
  <c r="F14" i="28"/>
  <c r="J23" i="28" l="1"/>
  <c r="J54" i="28" s="1"/>
  <c r="J62" i="25"/>
  <c r="J69" i="25" s="1"/>
  <c r="J89" i="25" s="1"/>
  <c r="H62" i="26"/>
  <c r="H69" i="26" s="1"/>
  <c r="H89" i="26" s="1"/>
  <c r="H23" i="28"/>
  <c r="H54" i="28" s="1"/>
  <c r="J22" i="26"/>
  <c r="J53" i="26" s="1"/>
  <c r="F23" i="28"/>
  <c r="F70" i="26"/>
  <c r="F70" i="24"/>
  <c r="F70" i="25"/>
  <c r="J63" i="28" l="1"/>
  <c r="J70" i="28" s="1"/>
  <c r="J90" i="28" s="1"/>
  <c r="H63" i="28"/>
  <c r="H70" i="28" s="1"/>
  <c r="H90" i="28" s="1"/>
  <c r="J62" i="26"/>
  <c r="J69" i="26" s="1"/>
  <c r="J89" i="26" s="1"/>
  <c r="L62" i="25"/>
  <c r="L69" i="25" s="1"/>
  <c r="L89" i="25" s="1"/>
  <c r="Y87" i="26"/>
  <c r="X87" i="26"/>
  <c r="W87" i="26"/>
  <c r="Y86" i="26"/>
  <c r="X86" i="26"/>
  <c r="W86" i="26"/>
  <c r="Y85" i="26"/>
  <c r="X85" i="26"/>
  <c r="W85" i="26"/>
  <c r="Y84" i="26"/>
  <c r="X84" i="26"/>
  <c r="W84" i="26"/>
  <c r="Y83" i="26"/>
  <c r="X83" i="26"/>
  <c r="W83" i="26"/>
  <c r="Y82" i="26"/>
  <c r="X82" i="26"/>
  <c r="W82" i="26"/>
  <c r="Y81" i="26"/>
  <c r="X81" i="26"/>
  <c r="W81" i="26"/>
  <c r="Y80" i="26"/>
  <c r="X80" i="26"/>
  <c r="W80" i="26"/>
  <c r="Y79" i="26"/>
  <c r="X79" i="26"/>
  <c r="W79" i="26"/>
  <c r="Y78" i="26"/>
  <c r="X78" i="26"/>
  <c r="W78" i="26"/>
  <c r="Y76" i="26"/>
  <c r="X76" i="26"/>
  <c r="W76" i="26"/>
  <c r="Y75" i="26"/>
  <c r="X75" i="26"/>
  <c r="W75" i="26"/>
  <c r="Y74" i="26"/>
  <c r="X74" i="26"/>
  <c r="W74" i="26"/>
  <c r="Y73" i="26"/>
  <c r="X73" i="26"/>
  <c r="W73" i="26"/>
  <c r="Y72" i="26"/>
  <c r="X72" i="26"/>
  <c r="W72" i="26"/>
  <c r="Y71" i="26"/>
  <c r="X71" i="26"/>
  <c r="X70" i="26" s="1"/>
  <c r="W71" i="26"/>
  <c r="Y68" i="26"/>
  <c r="X68" i="26"/>
  <c r="W68" i="26"/>
  <c r="F67" i="26"/>
  <c r="Y66" i="26"/>
  <c r="X66" i="26"/>
  <c r="W66" i="26"/>
  <c r="Y65" i="26"/>
  <c r="X65" i="26"/>
  <c r="W65" i="26"/>
  <c r="Y64" i="26"/>
  <c r="X64" i="26"/>
  <c r="W64" i="26"/>
  <c r="Y63" i="26"/>
  <c r="X63" i="26"/>
  <c r="X67" i="26" s="1"/>
  <c r="W63" i="26"/>
  <c r="X61" i="26"/>
  <c r="Y59" i="26"/>
  <c r="X59" i="26"/>
  <c r="W59" i="26"/>
  <c r="Y56" i="26"/>
  <c r="X56" i="26"/>
  <c r="W56" i="26"/>
  <c r="Y55" i="26"/>
  <c r="X55" i="26"/>
  <c r="W55" i="26"/>
  <c r="Y54" i="26"/>
  <c r="X54" i="26"/>
  <c r="W54" i="26"/>
  <c r="F52" i="26"/>
  <c r="C52" i="26"/>
  <c r="Y51" i="26"/>
  <c r="X51" i="26"/>
  <c r="W51" i="26"/>
  <c r="Y50" i="26"/>
  <c r="X50" i="26"/>
  <c r="W50" i="26"/>
  <c r="Y49" i="26"/>
  <c r="X49" i="26"/>
  <c r="W49" i="26"/>
  <c r="Y48" i="26"/>
  <c r="X48" i="26"/>
  <c r="W48" i="26"/>
  <c r="F47" i="26"/>
  <c r="C47" i="26"/>
  <c r="Y46" i="26"/>
  <c r="X46" i="26"/>
  <c r="W46" i="26"/>
  <c r="Y45" i="26"/>
  <c r="X45" i="26"/>
  <c r="W45" i="26"/>
  <c r="Y44" i="26"/>
  <c r="X44" i="26"/>
  <c r="W44" i="26"/>
  <c r="Y43" i="26"/>
  <c r="X43" i="26"/>
  <c r="W43" i="26"/>
  <c r="Y42" i="26"/>
  <c r="X42" i="26"/>
  <c r="W42" i="26"/>
  <c r="Y41" i="26"/>
  <c r="X41" i="26"/>
  <c r="W41" i="26"/>
  <c r="C40" i="26"/>
  <c r="Y39" i="26"/>
  <c r="X39" i="26"/>
  <c r="W39" i="26"/>
  <c r="Y38" i="26"/>
  <c r="X38" i="26"/>
  <c r="W38" i="26"/>
  <c r="Y37" i="26"/>
  <c r="X37" i="26"/>
  <c r="W37" i="26"/>
  <c r="Y36" i="26"/>
  <c r="X36" i="26"/>
  <c r="W36" i="26"/>
  <c r="Y35" i="26"/>
  <c r="X35" i="26"/>
  <c r="W35" i="26"/>
  <c r="Y33" i="26"/>
  <c r="X33" i="26"/>
  <c r="W33" i="26"/>
  <c r="Y32" i="26"/>
  <c r="X32" i="26"/>
  <c r="W32" i="26"/>
  <c r="Y31" i="26"/>
  <c r="X31" i="26"/>
  <c r="W31" i="26"/>
  <c r="Y30" i="26"/>
  <c r="X30" i="26"/>
  <c r="W30" i="26"/>
  <c r="F40" i="26"/>
  <c r="Y29" i="26"/>
  <c r="X29" i="26"/>
  <c r="W29" i="26"/>
  <c r="Y28" i="26"/>
  <c r="X28" i="26"/>
  <c r="W28" i="26"/>
  <c r="Y27" i="26"/>
  <c r="X27" i="26"/>
  <c r="W27" i="26"/>
  <c r="Y26" i="26"/>
  <c r="X26" i="26"/>
  <c r="W26" i="26"/>
  <c r="Y25" i="26"/>
  <c r="X25" i="26"/>
  <c r="W25" i="26"/>
  <c r="Y24" i="26"/>
  <c r="X24" i="26"/>
  <c r="W24" i="26"/>
  <c r="Y23" i="26"/>
  <c r="X23" i="26"/>
  <c r="W23" i="26"/>
  <c r="Y21" i="26"/>
  <c r="X21" i="26"/>
  <c r="W21" i="26"/>
  <c r="F20" i="26"/>
  <c r="C20" i="26"/>
  <c r="Y19" i="26"/>
  <c r="X19" i="26"/>
  <c r="W19" i="26"/>
  <c r="Y18" i="26"/>
  <c r="X18" i="26"/>
  <c r="W18" i="26"/>
  <c r="Y17" i="26"/>
  <c r="X17" i="26"/>
  <c r="W17" i="26"/>
  <c r="Y16" i="26"/>
  <c r="X16" i="26"/>
  <c r="W16" i="26"/>
  <c r="Y15" i="26"/>
  <c r="X15" i="26"/>
  <c r="W15" i="26"/>
  <c r="Y14" i="26"/>
  <c r="X14" i="26"/>
  <c r="W14" i="26"/>
  <c r="C13" i="26"/>
  <c r="Y12" i="26"/>
  <c r="X12" i="26"/>
  <c r="W12" i="26"/>
  <c r="Y11" i="26"/>
  <c r="X11" i="26"/>
  <c r="W11" i="26"/>
  <c r="Y10" i="26"/>
  <c r="X10" i="26"/>
  <c r="W10" i="26"/>
  <c r="Y9" i="26"/>
  <c r="X9" i="26"/>
  <c r="W9" i="26"/>
  <c r="Y8" i="26"/>
  <c r="X8" i="26"/>
  <c r="W8" i="26"/>
  <c r="Y7" i="26"/>
  <c r="X7" i="26"/>
  <c r="W7" i="26"/>
  <c r="Y6" i="26"/>
  <c r="W6" i="26"/>
  <c r="X6" i="26"/>
  <c r="A6" i="26"/>
  <c r="A7" i="26" s="1"/>
  <c r="A8" i="26" s="1"/>
  <c r="A9" i="26" s="1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Y5" i="26"/>
  <c r="W5" i="26"/>
  <c r="X5" i="26"/>
  <c r="Y76" i="25"/>
  <c r="X76" i="25"/>
  <c r="W76" i="25"/>
  <c r="Y75" i="25"/>
  <c r="X75" i="25"/>
  <c r="W75" i="25"/>
  <c r="Y74" i="25"/>
  <c r="X74" i="25"/>
  <c r="W74" i="25"/>
  <c r="Y73" i="25"/>
  <c r="X73" i="25"/>
  <c r="W73" i="25"/>
  <c r="Y72" i="25"/>
  <c r="X72" i="25"/>
  <c r="W72" i="25"/>
  <c r="Y71" i="25"/>
  <c r="X71" i="25"/>
  <c r="W71" i="25"/>
  <c r="Y68" i="25"/>
  <c r="X68" i="25"/>
  <c r="W68" i="25"/>
  <c r="F67" i="25"/>
  <c r="Y66" i="25"/>
  <c r="X66" i="25"/>
  <c r="X67" i="28" s="1"/>
  <c r="W66" i="25"/>
  <c r="Y65" i="25"/>
  <c r="X65" i="25"/>
  <c r="X66" i="28" s="1"/>
  <c r="W65" i="25"/>
  <c r="Y64" i="25"/>
  <c r="X64" i="25"/>
  <c r="X65" i="28" s="1"/>
  <c r="W64" i="25"/>
  <c r="Y63" i="25"/>
  <c r="X63" i="25"/>
  <c r="X64" i="28" s="1"/>
  <c r="W63" i="25"/>
  <c r="X61" i="25"/>
  <c r="Y59" i="25"/>
  <c r="X59" i="25"/>
  <c r="W59" i="25"/>
  <c r="Y56" i="25"/>
  <c r="X56" i="25"/>
  <c r="W56" i="25"/>
  <c r="Y55" i="25"/>
  <c r="X55" i="25"/>
  <c r="W55" i="25"/>
  <c r="Y54" i="25"/>
  <c r="X54" i="25"/>
  <c r="W54" i="25"/>
  <c r="F52" i="25"/>
  <c r="C52" i="25"/>
  <c r="Y51" i="25"/>
  <c r="X51" i="25"/>
  <c r="X52" i="28" s="1"/>
  <c r="W51" i="25"/>
  <c r="Y50" i="25"/>
  <c r="X50" i="25"/>
  <c r="X51" i="28" s="1"/>
  <c r="W50" i="25"/>
  <c r="Y49" i="25"/>
  <c r="X49" i="25"/>
  <c r="X50" i="28" s="1"/>
  <c r="W49" i="25"/>
  <c r="Y48" i="25"/>
  <c r="X48" i="25"/>
  <c r="X49" i="28" s="1"/>
  <c r="W48" i="25"/>
  <c r="F47" i="25"/>
  <c r="C47" i="25"/>
  <c r="Y46" i="25"/>
  <c r="X46" i="25"/>
  <c r="X47" i="28" s="1"/>
  <c r="W46" i="25"/>
  <c r="Y45" i="25"/>
  <c r="X45" i="25"/>
  <c r="X46" i="28" s="1"/>
  <c r="W45" i="25"/>
  <c r="Y44" i="25"/>
  <c r="X44" i="25"/>
  <c r="X45" i="28" s="1"/>
  <c r="W44" i="25"/>
  <c r="Y43" i="25"/>
  <c r="X43" i="25"/>
  <c r="X44" i="28" s="1"/>
  <c r="W43" i="25"/>
  <c r="Y42" i="25"/>
  <c r="X42" i="25"/>
  <c r="X43" i="28" s="1"/>
  <c r="W42" i="25"/>
  <c r="Y41" i="25"/>
  <c r="X41" i="25"/>
  <c r="X42" i="28" s="1"/>
  <c r="W41" i="25"/>
  <c r="C40" i="25"/>
  <c r="Y39" i="25"/>
  <c r="X39" i="25"/>
  <c r="W39" i="25"/>
  <c r="Y38" i="25"/>
  <c r="X38" i="25"/>
  <c r="W38" i="25"/>
  <c r="Y37" i="25"/>
  <c r="X37" i="25"/>
  <c r="W37" i="25"/>
  <c r="Y36" i="25"/>
  <c r="X36" i="25"/>
  <c r="W36" i="25"/>
  <c r="Y35" i="25"/>
  <c r="X35" i="25"/>
  <c r="W35" i="25"/>
  <c r="Y33" i="25"/>
  <c r="X33" i="25"/>
  <c r="W33" i="25"/>
  <c r="Y32" i="25"/>
  <c r="X32" i="25"/>
  <c r="W32" i="25"/>
  <c r="Y31" i="25"/>
  <c r="X31" i="25"/>
  <c r="W31" i="25"/>
  <c r="Y30" i="25"/>
  <c r="X30" i="25"/>
  <c r="W30" i="25"/>
  <c r="F40" i="25"/>
  <c r="Y29" i="25"/>
  <c r="X29" i="25"/>
  <c r="W29" i="25"/>
  <c r="Y28" i="25"/>
  <c r="X28" i="25"/>
  <c r="W28" i="25"/>
  <c r="Y27" i="25"/>
  <c r="X27" i="25"/>
  <c r="W27" i="25"/>
  <c r="Y26" i="25"/>
  <c r="X26" i="25"/>
  <c r="W26" i="25"/>
  <c r="Y25" i="25"/>
  <c r="X25" i="25"/>
  <c r="W25" i="25"/>
  <c r="Y24" i="25"/>
  <c r="X24" i="25"/>
  <c r="W24" i="25"/>
  <c r="Y23" i="25"/>
  <c r="X23" i="25"/>
  <c r="W23" i="25"/>
  <c r="Y21" i="25"/>
  <c r="X21" i="25"/>
  <c r="W21" i="25"/>
  <c r="F20" i="25"/>
  <c r="C20" i="25"/>
  <c r="Y19" i="25"/>
  <c r="X19" i="25"/>
  <c r="X20" i="28" s="1"/>
  <c r="W19" i="25"/>
  <c r="Y18" i="25"/>
  <c r="X18" i="25"/>
  <c r="X19" i="28" s="1"/>
  <c r="W18" i="25"/>
  <c r="Y17" i="25"/>
  <c r="X17" i="25"/>
  <c r="X18" i="28" s="1"/>
  <c r="W17" i="25"/>
  <c r="Y16" i="25"/>
  <c r="X16" i="25"/>
  <c r="X17" i="28" s="1"/>
  <c r="W16" i="25"/>
  <c r="Y15" i="25"/>
  <c r="X15" i="25"/>
  <c r="X16" i="28" s="1"/>
  <c r="W15" i="25"/>
  <c r="Y14" i="25"/>
  <c r="X14" i="25"/>
  <c r="X15" i="28" s="1"/>
  <c r="W14" i="25"/>
  <c r="C13" i="25"/>
  <c r="Y12" i="25"/>
  <c r="X12" i="25"/>
  <c r="X13" i="28" s="1"/>
  <c r="W12" i="25"/>
  <c r="Y11" i="25"/>
  <c r="X11" i="25"/>
  <c r="X12" i="28" s="1"/>
  <c r="W11" i="25"/>
  <c r="Y10" i="25"/>
  <c r="X10" i="25"/>
  <c r="X11" i="28" s="1"/>
  <c r="W10" i="25"/>
  <c r="Y9" i="25"/>
  <c r="X9" i="25"/>
  <c r="X10" i="28" s="1"/>
  <c r="W9" i="25"/>
  <c r="Y8" i="25"/>
  <c r="X8" i="25"/>
  <c r="X9" i="28" s="1"/>
  <c r="W8" i="25"/>
  <c r="Y7" i="25"/>
  <c r="X7" i="25"/>
  <c r="X8" i="28" s="1"/>
  <c r="W7" i="25"/>
  <c r="F13" i="25"/>
  <c r="Y6" i="25"/>
  <c r="W6" i="25"/>
  <c r="X6" i="25"/>
  <c r="X7" i="28" s="1"/>
  <c r="A6" i="25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Y5" i="25"/>
  <c r="W5" i="25"/>
  <c r="X5" i="25"/>
  <c r="F47" i="24"/>
  <c r="Y70" i="25" l="1"/>
  <c r="Y72" i="28"/>
  <c r="Y13" i="26"/>
  <c r="X13" i="26"/>
  <c r="W13" i="26"/>
  <c r="X20" i="26"/>
  <c r="X47" i="26"/>
  <c r="Y20" i="25"/>
  <c r="X52" i="25"/>
  <c r="Y40" i="26"/>
  <c r="W52" i="26"/>
  <c r="Y13" i="25"/>
  <c r="Y22" i="25" s="1"/>
  <c r="W40" i="25"/>
  <c r="Y52" i="25"/>
  <c r="Y20" i="26"/>
  <c r="X52" i="26"/>
  <c r="W20" i="25"/>
  <c r="X40" i="25"/>
  <c r="W70" i="25"/>
  <c r="W40" i="26"/>
  <c r="Y52" i="26"/>
  <c r="X13" i="25"/>
  <c r="X20" i="25"/>
  <c r="Y40" i="25"/>
  <c r="X47" i="25"/>
  <c r="W52" i="25"/>
  <c r="X67" i="25"/>
  <c r="X70" i="25"/>
  <c r="W20" i="26"/>
  <c r="X40" i="26"/>
  <c r="W70" i="26"/>
  <c r="W47" i="25"/>
  <c r="Y47" i="25"/>
  <c r="W67" i="25"/>
  <c r="Y67" i="25"/>
  <c r="W47" i="26"/>
  <c r="Y47" i="26"/>
  <c r="W67" i="26"/>
  <c r="Y67" i="26"/>
  <c r="Y70" i="26"/>
  <c r="X22" i="26"/>
  <c r="W13" i="25"/>
  <c r="C22" i="26"/>
  <c r="C22" i="25"/>
  <c r="F22" i="26"/>
  <c r="F53" i="26" s="1"/>
  <c r="F22" i="25"/>
  <c r="F53" i="25" s="1"/>
  <c r="F52" i="24"/>
  <c r="F67" i="24"/>
  <c r="W22" i="26" l="1"/>
  <c r="W53" i="26" s="1"/>
  <c r="X22" i="25"/>
  <c r="X53" i="25" s="1"/>
  <c r="Y22" i="26"/>
  <c r="Y53" i="26" s="1"/>
  <c r="Y53" i="25"/>
  <c r="F69" i="25"/>
  <c r="F89" i="25" s="1"/>
  <c r="W22" i="25"/>
  <c r="W53" i="25" s="1"/>
  <c r="X53" i="26"/>
  <c r="F69" i="26"/>
  <c r="F89" i="26" s="1"/>
  <c r="L61" i="24"/>
  <c r="Y87" i="24"/>
  <c r="Y88" i="28" s="1"/>
  <c r="X87" i="24"/>
  <c r="W87" i="24"/>
  <c r="Y86" i="24"/>
  <c r="Y87" i="28" s="1"/>
  <c r="X86" i="24"/>
  <c r="W86" i="24"/>
  <c r="Y85" i="24"/>
  <c r="Y86" i="28" s="1"/>
  <c r="X85" i="24"/>
  <c r="W85" i="24"/>
  <c r="Y84" i="24"/>
  <c r="Y85" i="28" s="1"/>
  <c r="X84" i="24"/>
  <c r="W84" i="24"/>
  <c r="Y83" i="24"/>
  <c r="Y84" i="28" s="1"/>
  <c r="X83" i="24"/>
  <c r="W83" i="24"/>
  <c r="Y82" i="24"/>
  <c r="Y83" i="28" s="1"/>
  <c r="X82" i="24"/>
  <c r="W82" i="24"/>
  <c r="Y81" i="24"/>
  <c r="Y82" i="28" s="1"/>
  <c r="X81" i="24"/>
  <c r="W81" i="24"/>
  <c r="Y80" i="24"/>
  <c r="Y81" i="28" s="1"/>
  <c r="X80" i="24"/>
  <c r="W80" i="24"/>
  <c r="Y79" i="24"/>
  <c r="Y80" i="28" s="1"/>
  <c r="X79" i="24"/>
  <c r="W79" i="24"/>
  <c r="Y78" i="24"/>
  <c r="Y79" i="28" s="1"/>
  <c r="X78" i="24"/>
  <c r="W78" i="24"/>
  <c r="Y76" i="24"/>
  <c r="Y77" i="28" s="1"/>
  <c r="X76" i="24"/>
  <c r="W76" i="24"/>
  <c r="Y75" i="24"/>
  <c r="Y76" i="28" s="1"/>
  <c r="X75" i="24"/>
  <c r="W75" i="24"/>
  <c r="Y74" i="24"/>
  <c r="Y75" i="28" s="1"/>
  <c r="X74" i="24"/>
  <c r="W74" i="24"/>
  <c r="Y73" i="24"/>
  <c r="Y74" i="28" s="1"/>
  <c r="X73" i="24"/>
  <c r="W73" i="24"/>
  <c r="Y72" i="24"/>
  <c r="Y73" i="28" s="1"/>
  <c r="X72" i="24"/>
  <c r="W72" i="24"/>
  <c r="Y71" i="24"/>
  <c r="X71" i="24"/>
  <c r="W71" i="24"/>
  <c r="Y68" i="24"/>
  <c r="X68" i="24"/>
  <c r="W68" i="24"/>
  <c r="Y66" i="24"/>
  <c r="Y67" i="28" s="1"/>
  <c r="X66" i="24"/>
  <c r="W66" i="24"/>
  <c r="W67" i="28" s="1"/>
  <c r="Y65" i="24"/>
  <c r="Y66" i="28" s="1"/>
  <c r="X65" i="24"/>
  <c r="W65" i="24"/>
  <c r="W66" i="28" s="1"/>
  <c r="Y64" i="24"/>
  <c r="Y65" i="28" s="1"/>
  <c r="X64" i="24"/>
  <c r="W64" i="24"/>
  <c r="W65" i="28" s="1"/>
  <c r="Y63" i="24"/>
  <c r="Y64" i="28" s="1"/>
  <c r="X63" i="24"/>
  <c r="W63" i="24"/>
  <c r="W64" i="28" s="1"/>
  <c r="Y59" i="24"/>
  <c r="Y60" i="28" s="1"/>
  <c r="X59" i="24"/>
  <c r="X60" i="28" s="1"/>
  <c r="W59" i="24"/>
  <c r="W60" i="28" s="1"/>
  <c r="Y56" i="24"/>
  <c r="Y57" i="28" s="1"/>
  <c r="X56" i="24"/>
  <c r="W56" i="24"/>
  <c r="W57" i="28" s="1"/>
  <c r="Y55" i="24"/>
  <c r="Y56" i="28" s="1"/>
  <c r="X55" i="24"/>
  <c r="X56" i="28" s="1"/>
  <c r="W55" i="24"/>
  <c r="W56" i="28" s="1"/>
  <c r="Y54" i="24"/>
  <c r="Y55" i="28" s="1"/>
  <c r="X54" i="24"/>
  <c r="W54" i="24"/>
  <c r="W55" i="28" s="1"/>
  <c r="Y51" i="24"/>
  <c r="Y52" i="28" s="1"/>
  <c r="X51" i="24"/>
  <c r="W51" i="24"/>
  <c r="W52" i="28" s="1"/>
  <c r="Y50" i="24"/>
  <c r="Y51" i="28" s="1"/>
  <c r="X50" i="24"/>
  <c r="W50" i="24"/>
  <c r="W51" i="28" s="1"/>
  <c r="Y49" i="24"/>
  <c r="Y50" i="28" s="1"/>
  <c r="X49" i="24"/>
  <c r="W49" i="24"/>
  <c r="W50" i="28" s="1"/>
  <c r="Y48" i="24"/>
  <c r="Y49" i="28" s="1"/>
  <c r="X48" i="24"/>
  <c r="W48" i="24"/>
  <c r="W49" i="28" s="1"/>
  <c r="Y46" i="24"/>
  <c r="Y47" i="28" s="1"/>
  <c r="X46" i="24"/>
  <c r="W46" i="24"/>
  <c r="W47" i="28" s="1"/>
  <c r="Y45" i="24"/>
  <c r="Y46" i="28" s="1"/>
  <c r="X45" i="24"/>
  <c r="W45" i="24"/>
  <c r="W46" i="28" s="1"/>
  <c r="Y44" i="24"/>
  <c r="Y45" i="28" s="1"/>
  <c r="X44" i="24"/>
  <c r="W44" i="24"/>
  <c r="W45" i="28" s="1"/>
  <c r="Y43" i="24"/>
  <c r="Y44" i="28" s="1"/>
  <c r="X43" i="24"/>
  <c r="W43" i="24"/>
  <c r="W44" i="28" s="1"/>
  <c r="Y42" i="24"/>
  <c r="Y43" i="28" s="1"/>
  <c r="X42" i="24"/>
  <c r="W42" i="24"/>
  <c r="W43" i="28" s="1"/>
  <c r="Y41" i="24"/>
  <c r="Y42" i="28" s="1"/>
  <c r="X41" i="24"/>
  <c r="W41" i="24"/>
  <c r="W42" i="28" s="1"/>
  <c r="Y39" i="24"/>
  <c r="Y40" i="28" s="1"/>
  <c r="X39" i="24"/>
  <c r="Y38" i="24"/>
  <c r="Y39" i="28" s="1"/>
  <c r="X38" i="24"/>
  <c r="Y37" i="24"/>
  <c r="Y38" i="28" s="1"/>
  <c r="X37" i="24"/>
  <c r="Y36" i="24"/>
  <c r="Y37" i="28" s="1"/>
  <c r="X36" i="24"/>
  <c r="W36" i="24"/>
  <c r="W37" i="28" s="1"/>
  <c r="Y35" i="24"/>
  <c r="Y36" i="28" s="1"/>
  <c r="X35" i="24"/>
  <c r="W35" i="24"/>
  <c r="W36" i="28" s="1"/>
  <c r="Y33" i="24"/>
  <c r="Y34" i="28" s="1"/>
  <c r="X33" i="24"/>
  <c r="W33" i="24"/>
  <c r="W34" i="28" s="1"/>
  <c r="Y32" i="24"/>
  <c r="Y33" i="28" s="1"/>
  <c r="X32" i="24"/>
  <c r="W32" i="24"/>
  <c r="W33" i="28" s="1"/>
  <c r="Y31" i="24"/>
  <c r="Y32" i="28" s="1"/>
  <c r="X31" i="24"/>
  <c r="W31" i="24"/>
  <c r="W32" i="28" s="1"/>
  <c r="Y30" i="24"/>
  <c r="Y31" i="28" s="1"/>
  <c r="X30" i="24"/>
  <c r="W30" i="24"/>
  <c r="W31" i="28" s="1"/>
  <c r="Y29" i="24"/>
  <c r="Y30" i="28" s="1"/>
  <c r="X29" i="24"/>
  <c r="W29" i="24"/>
  <c r="W30" i="28" s="1"/>
  <c r="Y28" i="24"/>
  <c r="Y29" i="28" s="1"/>
  <c r="X28" i="24"/>
  <c r="W28" i="24"/>
  <c r="W29" i="28" s="1"/>
  <c r="Y27" i="24"/>
  <c r="Y28" i="28" s="1"/>
  <c r="X27" i="24"/>
  <c r="W27" i="24"/>
  <c r="W28" i="28" s="1"/>
  <c r="Y26" i="24"/>
  <c r="Y27" i="28" s="1"/>
  <c r="X26" i="24"/>
  <c r="W26" i="24"/>
  <c r="W27" i="28" s="1"/>
  <c r="Y25" i="24"/>
  <c r="Y26" i="28" s="1"/>
  <c r="X25" i="24"/>
  <c r="W25" i="24"/>
  <c r="W26" i="28" s="1"/>
  <c r="Y24" i="24"/>
  <c r="Y25" i="28" s="1"/>
  <c r="X24" i="24"/>
  <c r="W24" i="24"/>
  <c r="W25" i="28" s="1"/>
  <c r="Y23" i="24"/>
  <c r="Y24" i="28" s="1"/>
  <c r="X23" i="24"/>
  <c r="W23" i="24"/>
  <c r="W24" i="28" s="1"/>
  <c r="Y21" i="24"/>
  <c r="Y22" i="28" s="1"/>
  <c r="X21" i="24"/>
  <c r="W21" i="24"/>
  <c r="W22" i="28" s="1"/>
  <c r="Y19" i="24"/>
  <c r="Y20" i="28" s="1"/>
  <c r="X19" i="24"/>
  <c r="W19" i="24"/>
  <c r="W20" i="28" s="1"/>
  <c r="Y18" i="24"/>
  <c r="Y19" i="28" s="1"/>
  <c r="X18" i="24"/>
  <c r="W18" i="24"/>
  <c r="W19" i="28" s="1"/>
  <c r="Y17" i="24"/>
  <c r="Y18" i="28" s="1"/>
  <c r="X17" i="24"/>
  <c r="W17" i="24"/>
  <c r="W18" i="28" s="1"/>
  <c r="Y16" i="24"/>
  <c r="Y17" i="28" s="1"/>
  <c r="X16" i="24"/>
  <c r="W16" i="24"/>
  <c r="W17" i="28" s="1"/>
  <c r="Y15" i="24"/>
  <c r="Y16" i="28" s="1"/>
  <c r="X15" i="24"/>
  <c r="W15" i="24"/>
  <c r="W16" i="28" s="1"/>
  <c r="Y14" i="24"/>
  <c r="Y15" i="28" s="1"/>
  <c r="X14" i="24"/>
  <c r="W14" i="24"/>
  <c r="W15" i="28" s="1"/>
  <c r="Y12" i="24"/>
  <c r="Y13" i="28" s="1"/>
  <c r="X12" i="24"/>
  <c r="W12" i="24"/>
  <c r="W13" i="28" s="1"/>
  <c r="Y11" i="24"/>
  <c r="Y12" i="28" s="1"/>
  <c r="X11" i="24"/>
  <c r="W11" i="24"/>
  <c r="W12" i="28" s="1"/>
  <c r="Y10" i="24"/>
  <c r="Y11" i="28" s="1"/>
  <c r="X10" i="24"/>
  <c r="W10" i="24"/>
  <c r="W11" i="28" s="1"/>
  <c r="Y9" i="24"/>
  <c r="Y10" i="28" s="1"/>
  <c r="X9" i="24"/>
  <c r="W9" i="24"/>
  <c r="W10" i="28" s="1"/>
  <c r="Y8" i="24"/>
  <c r="Y9" i="28" s="1"/>
  <c r="X8" i="24"/>
  <c r="W8" i="24"/>
  <c r="W9" i="28" s="1"/>
  <c r="W7" i="24"/>
  <c r="W8" i="28" s="1"/>
  <c r="W6" i="24"/>
  <c r="W7" i="28" s="1"/>
  <c r="W5" i="24"/>
  <c r="W6" i="28" s="1"/>
  <c r="F31" i="24"/>
  <c r="F32" i="28" s="1"/>
  <c r="L7" i="24"/>
  <c r="L6" i="24"/>
  <c r="L5" i="24"/>
  <c r="L6" i="28" s="1"/>
  <c r="Y71" i="28" l="1"/>
  <c r="L62" i="28"/>
  <c r="X62" i="25"/>
  <c r="AA62" i="25" s="1"/>
  <c r="X57" i="28"/>
  <c r="X62" i="26"/>
  <c r="AA62" i="26" s="1"/>
  <c r="X71" i="28"/>
  <c r="X70" i="24"/>
  <c r="X61" i="24"/>
  <c r="X62" i="28" s="1"/>
  <c r="X53" i="28"/>
  <c r="X52" i="24"/>
  <c r="X68" i="28"/>
  <c r="X67" i="24"/>
  <c r="Y70" i="24"/>
  <c r="G31" i="24"/>
  <c r="G32" i="28" s="1"/>
  <c r="X40" i="24"/>
  <c r="X48" i="28"/>
  <c r="X47" i="24"/>
  <c r="X21" i="28"/>
  <c r="X20" i="24"/>
  <c r="X41" i="28"/>
  <c r="L13" i="24"/>
  <c r="L22" i="24" s="1"/>
  <c r="L53" i="24" s="1"/>
  <c r="M5" i="24"/>
  <c r="M6" i="28" s="1"/>
  <c r="W71" i="28"/>
  <c r="W70" i="24"/>
  <c r="W14" i="28"/>
  <c r="W13" i="24"/>
  <c r="W41" i="28"/>
  <c r="W40" i="24"/>
  <c r="Y41" i="28"/>
  <c r="Y40" i="24"/>
  <c r="W48" i="28"/>
  <c r="W47" i="24"/>
  <c r="Y48" i="28"/>
  <c r="Y47" i="24"/>
  <c r="W21" i="28"/>
  <c r="W20" i="24"/>
  <c r="W22" i="24" s="1"/>
  <c r="Y21" i="28"/>
  <c r="Y20" i="24"/>
  <c r="W53" i="28"/>
  <c r="W52" i="24"/>
  <c r="Y53" i="28"/>
  <c r="Y52" i="24"/>
  <c r="W68" i="28"/>
  <c r="W67" i="24"/>
  <c r="Y68" i="28"/>
  <c r="Y67" i="24"/>
  <c r="X6" i="24"/>
  <c r="X7" i="24"/>
  <c r="X5" i="24"/>
  <c r="X6" i="28" s="1"/>
  <c r="X69" i="25" l="1"/>
  <c r="X89" i="25" s="1"/>
  <c r="L62" i="24"/>
  <c r="L69" i="24" s="1"/>
  <c r="L89" i="24" s="1"/>
  <c r="W53" i="24"/>
  <c r="X69" i="26"/>
  <c r="X89" i="26" s="1"/>
  <c r="L14" i="28"/>
  <c r="L23" i="28" s="1"/>
  <c r="L54" i="28" s="1"/>
  <c r="Y7" i="24"/>
  <c r="Y8" i="28" s="1"/>
  <c r="Y6" i="24"/>
  <c r="Y7" i="28" s="1"/>
  <c r="X14" i="28"/>
  <c r="X23" i="28" s="1"/>
  <c r="X54" i="28" s="1"/>
  <c r="X63" i="28" s="1"/>
  <c r="X13" i="24"/>
  <c r="X22" i="24" s="1"/>
  <c r="X53" i="24" s="1"/>
  <c r="M13" i="24"/>
  <c r="M22" i="24" s="1"/>
  <c r="M53" i="24" s="1"/>
  <c r="Y5" i="24"/>
  <c r="Y6" i="28" s="1"/>
  <c r="W23" i="28"/>
  <c r="W54" i="28" s="1"/>
  <c r="C52" i="24"/>
  <c r="C47" i="24"/>
  <c r="C40" i="24"/>
  <c r="F30" i="24"/>
  <c r="F31" i="28" s="1"/>
  <c r="F20" i="24"/>
  <c r="C20" i="24"/>
  <c r="C13" i="24"/>
  <c r="A6" i="24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X69" i="24" l="1"/>
  <c r="X89" i="24" s="1"/>
  <c r="X62" i="24"/>
  <c r="L63" i="28"/>
  <c r="L70" i="28" s="1"/>
  <c r="L90" i="28" s="1"/>
  <c r="M14" i="28"/>
  <c r="M23" i="28" s="1"/>
  <c r="M54" i="28" s="1"/>
  <c r="G30" i="24"/>
  <c r="G31" i="28" s="1"/>
  <c r="X70" i="28"/>
  <c r="X90" i="28" s="1"/>
  <c r="Y14" i="28"/>
  <c r="Y23" i="28" s="1"/>
  <c r="Y54" i="28" s="1"/>
  <c r="Y13" i="24"/>
  <c r="Y22" i="24" s="1"/>
  <c r="Y53" i="24" s="1"/>
  <c r="F40" i="24"/>
  <c r="F41" i="28"/>
  <c r="F54" i="28" s="1"/>
  <c r="F13" i="24"/>
  <c r="F22" i="24" s="1"/>
  <c r="C22" i="24"/>
  <c r="F63" i="28" l="1"/>
  <c r="F53" i="24"/>
  <c r="G41" i="28"/>
  <c r="G54" i="28" s="1"/>
  <c r="G40" i="24"/>
  <c r="G53" i="24" s="1"/>
  <c r="Z68" i="28" l="1"/>
  <c r="Z63" i="28"/>
  <c r="F62" i="24"/>
  <c r="F69" i="24" s="1"/>
  <c r="F89" i="24" s="1"/>
  <c r="F70" i="28"/>
  <c r="E60" i="24"/>
  <c r="K60" i="24"/>
  <c r="M60" i="24" s="1"/>
  <c r="E61" i="25"/>
  <c r="K61" i="25"/>
  <c r="M61" i="25" s="1"/>
  <c r="E61" i="26"/>
  <c r="K61" i="26"/>
  <c r="M61" i="26" s="1"/>
  <c r="E61" i="24"/>
  <c r="E62" i="28" s="1"/>
  <c r="K61" i="24"/>
  <c r="E60" i="25"/>
  <c r="K60" i="25"/>
  <c r="M60" i="25" s="1"/>
  <c r="E60" i="26"/>
  <c r="K60" i="26"/>
  <c r="F90" i="28" l="1"/>
  <c r="Z71" i="28"/>
  <c r="K62" i="26"/>
  <c r="M60" i="26"/>
  <c r="K62" i="28"/>
  <c r="M61" i="24"/>
  <c r="M62" i="28" s="1"/>
  <c r="M61" i="28"/>
  <c r="AA62" i="24"/>
  <c r="G60" i="26"/>
  <c r="E62" i="26"/>
  <c r="E69" i="26" s="1"/>
  <c r="E89" i="26" s="1"/>
  <c r="G60" i="25"/>
  <c r="E62" i="25"/>
  <c r="E61" i="28"/>
  <c r="E63" i="28" s="1"/>
  <c r="E62" i="24"/>
  <c r="E69" i="24" s="1"/>
  <c r="E89" i="24" s="1"/>
  <c r="Y60" i="25"/>
  <c r="K62" i="25"/>
  <c r="K69" i="25" s="1"/>
  <c r="K89" i="25" s="1"/>
  <c r="W60" i="25"/>
  <c r="K61" i="28"/>
  <c r="K63" i="28" s="1"/>
  <c r="K62" i="24"/>
  <c r="K69" i="24" s="1"/>
  <c r="K89" i="24" s="1"/>
  <c r="G61" i="24"/>
  <c r="K69" i="26"/>
  <c r="K89" i="26" s="1"/>
  <c r="W61" i="26"/>
  <c r="W61" i="25"/>
  <c r="W60" i="24"/>
  <c r="W60" i="26"/>
  <c r="W61" i="24"/>
  <c r="G61" i="26"/>
  <c r="G61" i="25"/>
  <c r="E69" i="25"/>
  <c r="E89" i="25" s="1"/>
  <c r="G60" i="24"/>
  <c r="Z90" i="28" l="1"/>
  <c r="Y92" i="28"/>
  <c r="W62" i="28"/>
  <c r="G62" i="25"/>
  <c r="G69" i="25" s="1"/>
  <c r="G89" i="25" s="1"/>
  <c r="G62" i="28"/>
  <c r="M62" i="25"/>
  <c r="M69" i="25" s="1"/>
  <c r="M89" i="25" s="1"/>
  <c r="W62" i="26"/>
  <c r="W61" i="28"/>
  <c r="W62" i="24"/>
  <c r="W69" i="24" s="1"/>
  <c r="W89" i="24" s="1"/>
  <c r="W62" i="25"/>
  <c r="W69" i="25" s="1"/>
  <c r="W89" i="25" s="1"/>
  <c r="G62" i="26"/>
  <c r="G69" i="26" s="1"/>
  <c r="G89" i="26" s="1"/>
  <c r="Y60" i="26"/>
  <c r="M62" i="26"/>
  <c r="M69" i="26" s="1"/>
  <c r="M89" i="26" s="1"/>
  <c r="M62" i="24"/>
  <c r="M69" i="24" s="1"/>
  <c r="M89" i="24" s="1"/>
  <c r="G61" i="28"/>
  <c r="G62" i="24"/>
  <c r="G69" i="24" s="1"/>
  <c r="G89" i="24" s="1"/>
  <c r="K70" i="28"/>
  <c r="K90" i="28" s="1"/>
  <c r="Y61" i="24"/>
  <c r="W69" i="26"/>
  <c r="W89" i="26" s="1"/>
  <c r="Y61" i="26"/>
  <c r="Y60" i="24"/>
  <c r="Y61" i="25"/>
  <c r="E70" i="28"/>
  <c r="E90" i="28" s="1"/>
  <c r="L101" i="28" s="1"/>
  <c r="L103" i="28" s="1"/>
  <c r="Y95" i="28" s="1"/>
  <c r="Y96" i="28" s="1"/>
  <c r="G63" i="28" l="1"/>
  <c r="G70" i="28" s="1"/>
  <c r="G90" i="28" s="1"/>
  <c r="M63" i="28"/>
  <c r="M70" i="28" s="1"/>
  <c r="M90" i="28" s="1"/>
  <c r="W63" i="28"/>
  <c r="W70" i="28" s="1"/>
  <c r="W90" i="28" s="1"/>
  <c r="Y93" i="28" s="1"/>
  <c r="Y97" i="28" s="1"/>
  <c r="Y62" i="28"/>
  <c r="Y62" i="26"/>
  <c r="Y69" i="26" s="1"/>
  <c r="Y89" i="26" s="1"/>
  <c r="Y61" i="28"/>
  <c r="Y63" i="28" s="1"/>
  <c r="Y62" i="24"/>
  <c r="Y69" i="24" s="1"/>
  <c r="Y89" i="24" s="1"/>
  <c r="Y62" i="25"/>
  <c r="Y69" i="25" s="1"/>
  <c r="Y89" i="25" s="1"/>
  <c r="Y70" i="28" l="1"/>
  <c r="Y90" i="28" s="1"/>
</calcChain>
</file>

<file path=xl/sharedStrings.xml><?xml version="1.0" encoding="utf-8"?>
<sst xmlns="http://schemas.openxmlformats.org/spreadsheetml/2006/main" count="502" uniqueCount="136">
  <si>
    <t>RTPP Stage-II</t>
  </si>
  <si>
    <t>RTPP Stage-III</t>
  </si>
  <si>
    <t>RTPP Stage-IV</t>
  </si>
  <si>
    <t>APGENCO-TOTAL</t>
  </si>
  <si>
    <t>NLC Stage-I</t>
  </si>
  <si>
    <t>NLC Stage-II</t>
  </si>
  <si>
    <t>S.No.</t>
  </si>
  <si>
    <t>Generating station/ Stage/Source</t>
  </si>
  <si>
    <t>Plant 
capacity
 (MW)</t>
  </si>
  <si>
    <t>Dr.NTTPS-IV</t>
  </si>
  <si>
    <t>RTPP Stage-I</t>
  </si>
  <si>
    <t>TOTAL (Thermal)</t>
  </si>
  <si>
    <t>Srisailam -RBPH</t>
  </si>
  <si>
    <t>NSRCPH</t>
  </si>
  <si>
    <t>NSTPDC PH</t>
  </si>
  <si>
    <t>Sileru Complex</t>
  </si>
  <si>
    <t>Pennaahobilam</t>
  </si>
  <si>
    <t>Mini Hydel (Chettipeta)</t>
  </si>
  <si>
    <t>GENCO-HYDEL</t>
  </si>
  <si>
    <t>Inter-state hydel(AP SHARE)</t>
  </si>
  <si>
    <t>NTPC (SR) Ramagundam I &amp; II</t>
  </si>
  <si>
    <t>NTPC (SR) Simhadri Stage 1</t>
  </si>
  <si>
    <t>NTPC (SR) Simhadri Stage 2</t>
  </si>
  <si>
    <t>NTPC (SR) Talcher St. II</t>
  </si>
  <si>
    <t>NTPC (SR) Ramagundam Stage-III</t>
  </si>
  <si>
    <t>NTPC Kudgi Stage 1</t>
  </si>
  <si>
    <t>NTPC DADRI &amp; MOUDHA</t>
  </si>
  <si>
    <t>NTECL Valluru</t>
  </si>
  <si>
    <t>NPC (MAPS)</t>
  </si>
  <si>
    <t>NPC (Kaiga Unit-I,II)</t>
  </si>
  <si>
    <t>NPC (Kaiga Unit-III &amp; IV)</t>
  </si>
  <si>
    <t>NTPL (NLC Tamilnadu Power Ltd Stage-1)(TUTICORIN)</t>
  </si>
  <si>
    <t>NLC NNTPS</t>
  </si>
  <si>
    <t>CGS TOTAL</t>
  </si>
  <si>
    <t>JNNSM PH-1 THERMAL</t>
  </si>
  <si>
    <t>**</t>
  </si>
  <si>
    <t>NCE-WIND TOTAL</t>
  </si>
  <si>
    <t>NCE -OTHERS</t>
  </si>
  <si>
    <t>NCE-SOLAR Total</t>
  </si>
  <si>
    <t>JNNSM PH-1 SOLAR</t>
  </si>
  <si>
    <t>JNNSM PH-2 SOLAR</t>
  </si>
  <si>
    <t>Total NCE</t>
  </si>
  <si>
    <t>Godavari Gas</t>
  </si>
  <si>
    <t>Thermal Powertech Corporation India</t>
  </si>
  <si>
    <t>SDSTPS (APPDCL)-STAGE 1</t>
  </si>
  <si>
    <t>HNPCL</t>
  </si>
  <si>
    <t>Total Others</t>
  </si>
  <si>
    <t>Total Dispatch</t>
  </si>
  <si>
    <t>JNNSM PH-II THERMAL</t>
  </si>
  <si>
    <t>UI CHARGES</t>
  </si>
  <si>
    <t>Short Term Purchases</t>
  </si>
  <si>
    <t>Net Dispatch</t>
  </si>
  <si>
    <t>FPPCA FORMAT for the month of OCT'2022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</si>
  <si>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</si>
  <si>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</si>
  <si>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</si>
  <si>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</si>
  <si>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</si>
  <si>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</si>
  <si>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</si>
  <si>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</si>
  <si>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</si>
  <si>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</si>
  <si>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</si>
  <si>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</si>
  <si>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</si>
  <si>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</si>
  <si>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</si>
  <si>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</si>
  <si>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</si>
  <si>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</si>
  <si>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</si>
  <si>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</si>
  <si>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</si>
  <si>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</si>
  <si>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</si>
  <si>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</si>
  <si>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</si>
  <si>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</si>
  <si>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</si>
  <si>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</si>
  <si>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</si>
  <si>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</si>
  <si>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Dr.NTTPS-I</t>
  </si>
  <si>
    <t>Dr.NTTPS-II</t>
  </si>
  <si>
    <t>Dr.NTTPS-III</t>
  </si>
  <si>
    <t>TRANSMISSION COST</t>
  </si>
  <si>
    <t>SLDC COST</t>
  </si>
  <si>
    <t>PGCIL</t>
  </si>
  <si>
    <t>ULDC COST</t>
  </si>
  <si>
    <t>TOTAL TRANSMISSION &amp; ULDC CHARGES</t>
  </si>
  <si>
    <t>Past claims/refunds, if any, pertaining tp the quarters(s) prior to the quarter for which FPPCA is being filed</t>
  </si>
  <si>
    <t>TOTAL POWER PURCHASE</t>
  </si>
  <si>
    <t>**BUNDLED CAPACITY CLUBBED WITH CGS STATIONS</t>
  </si>
  <si>
    <t>D&lt;&gt;D purchase</t>
  </si>
  <si>
    <t>NLC TPS I EXP</t>
  </si>
  <si>
    <t>NLC TPS II EXP(EP)</t>
  </si>
  <si>
    <t xml:space="preserve">NPCIL(Kudamkulam) </t>
  </si>
  <si>
    <t>ARREARS</t>
  </si>
  <si>
    <t>NlC Wage revision-1</t>
  </si>
  <si>
    <t>NlC Wage revision-2</t>
  </si>
  <si>
    <t>NTPC Talcher St-II</t>
  </si>
  <si>
    <t xml:space="preserve">APPDCL </t>
  </si>
  <si>
    <t>Vaayu  Phase - I</t>
  </si>
  <si>
    <t>Vaayu  Phase -II</t>
  </si>
  <si>
    <t>Vaayu  Phase -III</t>
  </si>
  <si>
    <t>Vaayu  Phase -IV</t>
  </si>
  <si>
    <t>Vaayu Phase -V</t>
  </si>
  <si>
    <t>Vaayu Phase -VI</t>
  </si>
  <si>
    <t>Vaayu  Phase -VII</t>
  </si>
  <si>
    <t>KANDALERU</t>
  </si>
  <si>
    <t>MYTRAH VAYU (TUNGABHADRA) PVT. LTD 100.6MW</t>
  </si>
  <si>
    <t>FPPCA FORMAT for the month of NOV'2022</t>
  </si>
  <si>
    <t>FPPCA FORMAT for the month of DEC'2022</t>
  </si>
  <si>
    <t>Lanco</t>
  </si>
  <si>
    <t>BANKED ENERGY</t>
  </si>
  <si>
    <t>Banked Energy</t>
  </si>
  <si>
    <t>Banked energy</t>
  </si>
  <si>
    <t>FPPCA FORMAT for APSPDCL Q3 Quarter</t>
  </si>
  <si>
    <t>Sale to EPDCL</t>
  </si>
  <si>
    <t>Sale to CPDCL</t>
  </si>
  <si>
    <t>Short Term Sales</t>
  </si>
  <si>
    <t>Banking(Import)</t>
  </si>
  <si>
    <t>Actual Weighted average Power Purchase Cost per unit of energy (APPC)</t>
  </si>
  <si>
    <t>=</t>
  </si>
  <si>
    <t>Base Weighted average Power Purchase Cost per unit of energy (BPPC)</t>
  </si>
  <si>
    <t>Approved Loss in %</t>
  </si>
  <si>
    <t>Loss % considered (lower of above two rows)</t>
  </si>
  <si>
    <t>FPPCA = (APPC - BPPC ) / (100-Loss in %) (Rs./Unit)</t>
  </si>
  <si>
    <t>Actual loss % for corresponding quarter of last year (Oct'21 to Dec'21)</t>
  </si>
  <si>
    <t>PP</t>
  </si>
  <si>
    <t>Sales</t>
  </si>
  <si>
    <t>Loss</t>
  </si>
  <si>
    <t>Appr.</t>
  </si>
  <si>
    <t>Act.</t>
  </si>
  <si>
    <t>ANNEXURE-I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</si>
</sst>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ookman Uralic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7" fillId="0" borderId="0"/>
  </cellStyleXfs>
  <cellXfs count="46">
    <xf numFmtId="0" fontId="0" fillId="0" borderId="0" xfId="0"/>
    <xf numFmtId="9" fontId="4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0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9" fontId="3" fillId="0" borderId="2" xfId="1" applyFont="1" applyFill="1" applyBorder="1" applyAlignment="1">
      <alignment horizontal="center" vertical="center"/>
    </xf>
    <xf numFmtId="10" fontId="3" fillId="0" borderId="2" xfId="1" applyNumberFormat="1" applyFont="1" applyFill="1" applyBorder="1" applyAlignment="1">
      <alignment horizontal="center" vertical="center"/>
    </xf>
    <xf numFmtId="9" fontId="2" fillId="0" borderId="2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shrinkToFit="1"/>
    </xf>
    <xf numFmtId="164" fontId="1" fillId="0" borderId="7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/>
    <xf numFmtId="0" fontId="5" fillId="0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9" fontId="4" fillId="0" borderId="2" xfId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3">
    <cellStyle name="Normal" xfId="0" builtinId="0"/>
    <cellStyle name="Normal 2 14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n%20files/Coordination%20Files/FPPCA%20FY2022-23%20by%20RK/PP%20Q3%20of%20FY2022-23%20S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03.46\g\APPCC\MIS%20-WORK%20ALLOCATION%2022-23-case%20worker%20wise\PALLAVI%20%20MIS%20FOR%202022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DCL"/>
      <sheetName val="SPDCL"/>
      <sheetName val="EPDCL"/>
      <sheetName val=" All Discoms dispatch"/>
      <sheetName val="CPDCL Cost"/>
      <sheetName val="SPDCL Cost"/>
      <sheetName val="EPDCL Cost"/>
      <sheetName val="CP Dispatch format"/>
      <sheetName val="SP Dispatch format"/>
      <sheetName val="EP Dispatch format"/>
      <sheetName val="CP FC VC approved"/>
      <sheetName val="SP FC VC approved"/>
      <sheetName val="EP FC VC approved"/>
      <sheetName val="All Discoms FC approved"/>
      <sheetName val="SP Oct"/>
      <sheetName val="SP Nov"/>
      <sheetName val="SP Dec"/>
      <sheetName val="SP Q3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">
          <cell r="B5" t="str">
            <v>Dr.NTTPS-I</v>
          </cell>
          <cell r="C5">
            <v>420</v>
          </cell>
          <cell r="D5">
            <v>0.40439999999999998</v>
          </cell>
          <cell r="E5">
            <v>80.683333333333337</v>
          </cell>
          <cell r="G5">
            <v>-80.683333333333337</v>
          </cell>
          <cell r="H5">
            <v>80.172222222222331</v>
          </cell>
          <cell r="J5">
            <v>-80.172222222222331</v>
          </cell>
          <cell r="K5">
            <v>269.48233333333332</v>
          </cell>
          <cell r="M5">
            <v>-269.48233333333332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349.65455555555565</v>
          </cell>
          <cell r="X5">
            <v>0</v>
          </cell>
          <cell r="Y5">
            <v>-349.65455555555565</v>
          </cell>
        </row>
        <row r="6">
          <cell r="B6" t="str">
            <v>Dr.NTTPS-II</v>
          </cell>
          <cell r="C6">
            <v>420</v>
          </cell>
          <cell r="D6">
            <v>0.40439999999999998</v>
          </cell>
          <cell r="E6">
            <v>80.683333333333337</v>
          </cell>
          <cell r="G6">
            <v>-80.683333333333337</v>
          </cell>
          <cell r="H6">
            <v>80.172222222222331</v>
          </cell>
          <cell r="J6">
            <v>-80.172222222222331</v>
          </cell>
          <cell r="K6">
            <v>269.48233333333332</v>
          </cell>
          <cell r="M6">
            <v>-269.48233333333332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349.65455555555565</v>
          </cell>
          <cell r="X6">
            <v>0</v>
          </cell>
          <cell r="Y6">
            <v>-349.65455555555565</v>
          </cell>
        </row>
        <row r="7">
          <cell r="B7" t="str">
            <v>Dr.NTTPS-III</v>
          </cell>
          <cell r="C7">
            <v>420</v>
          </cell>
          <cell r="D7">
            <v>0.40439999999999998</v>
          </cell>
          <cell r="E7">
            <v>80.683333333333337</v>
          </cell>
          <cell r="G7">
            <v>-80.683333333333337</v>
          </cell>
          <cell r="H7">
            <v>80.172222222222331</v>
          </cell>
          <cell r="J7">
            <v>-80.172222222222331</v>
          </cell>
          <cell r="K7">
            <v>269.48233333333332</v>
          </cell>
          <cell r="M7">
            <v>-269.48233333333332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349.65455555555565</v>
          </cell>
          <cell r="X7">
            <v>0</v>
          </cell>
          <cell r="Y7">
            <v>-349.65455555555565</v>
          </cell>
        </row>
        <row r="8">
          <cell r="B8" t="str">
            <v>Dr.NTTPS-IV</v>
          </cell>
          <cell r="C8">
            <v>500</v>
          </cell>
          <cell r="D8">
            <v>0.40439999999999998</v>
          </cell>
          <cell r="E8">
            <v>116.09</v>
          </cell>
          <cell r="G8">
            <v>-116.09</v>
          </cell>
          <cell r="H8">
            <v>96.608333333333348</v>
          </cell>
          <cell r="J8">
            <v>-96.608333333333348</v>
          </cell>
          <cell r="K8">
            <v>365.68349999999998</v>
          </cell>
          <cell r="M8">
            <v>-365.68349999999998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462.29183333333333</v>
          </cell>
          <cell r="X8">
            <v>0</v>
          </cell>
          <cell r="Y8">
            <v>-462.29183333333333</v>
          </cell>
        </row>
        <row r="9">
          <cell r="B9" t="str">
            <v>RTPP Stage-I</v>
          </cell>
          <cell r="C9">
            <v>420</v>
          </cell>
          <cell r="D9">
            <v>0.40439999999999998</v>
          </cell>
          <cell r="E9">
            <v>72.930000000000007</v>
          </cell>
          <cell r="G9">
            <v>-72.930000000000007</v>
          </cell>
          <cell r="H9">
            <v>90.7</v>
          </cell>
          <cell r="J9">
            <v>-90.7</v>
          </cell>
          <cell r="K9">
            <v>281.50980000000004</v>
          </cell>
          <cell r="M9">
            <v>-281.50980000000004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372.20980000000003</v>
          </cell>
          <cell r="X9">
            <v>0</v>
          </cell>
          <cell r="Y9">
            <v>-372.20980000000003</v>
          </cell>
        </row>
        <row r="10">
          <cell r="B10" t="str">
            <v>RTPP Stage-II</v>
          </cell>
          <cell r="C10">
            <v>420</v>
          </cell>
          <cell r="D10">
            <v>0.40439999999999998</v>
          </cell>
          <cell r="E10">
            <v>96.2</v>
          </cell>
          <cell r="G10">
            <v>-96.2</v>
          </cell>
          <cell r="H10">
            <v>88.933333333333323</v>
          </cell>
          <cell r="J10">
            <v>-88.933333333333323</v>
          </cell>
          <cell r="K10">
            <v>371.33199999999999</v>
          </cell>
          <cell r="M10">
            <v>-371.33199999999999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460.26533333333333</v>
          </cell>
          <cell r="X10">
            <v>0</v>
          </cell>
          <cell r="Y10">
            <v>-460.26533333333333</v>
          </cell>
        </row>
        <row r="11">
          <cell r="B11" t="str">
            <v>RTPP Stage-III</v>
          </cell>
          <cell r="C11">
            <v>210</v>
          </cell>
          <cell r="D11">
            <v>0.40439999999999998</v>
          </cell>
          <cell r="E11">
            <v>48.1</v>
          </cell>
          <cell r="G11">
            <v>-48.1</v>
          </cell>
          <cell r="H11">
            <v>57.474999999999994</v>
          </cell>
          <cell r="J11">
            <v>-57.474999999999994</v>
          </cell>
          <cell r="K11">
            <v>185.666</v>
          </cell>
          <cell r="M11">
            <v>-185.666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243.14099999999999</v>
          </cell>
          <cell r="X11">
            <v>0</v>
          </cell>
          <cell r="Y11">
            <v>-243.14099999999999</v>
          </cell>
        </row>
        <row r="12">
          <cell r="B12" t="str">
            <v>RTPP Stage-IV</v>
          </cell>
          <cell r="C12">
            <v>600</v>
          </cell>
          <cell r="D12">
            <v>0.40439999999999998</v>
          </cell>
          <cell r="E12">
            <v>53.28</v>
          </cell>
          <cell r="G12">
            <v>-53.28</v>
          </cell>
          <cell r="H12">
            <v>253.6</v>
          </cell>
          <cell r="J12">
            <v>-253.6</v>
          </cell>
          <cell r="K12">
            <v>195.00480000000002</v>
          </cell>
          <cell r="M12">
            <v>-195.00480000000002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448.60480000000001</v>
          </cell>
          <cell r="X12">
            <v>0</v>
          </cell>
          <cell r="Y12">
            <v>-448.60480000000001</v>
          </cell>
        </row>
        <row r="13">
          <cell r="B13" t="str">
            <v>TOTAL (Thermal)</v>
          </cell>
          <cell r="C13">
            <v>3410</v>
          </cell>
          <cell r="E13">
            <v>628.65</v>
          </cell>
          <cell r="F13">
            <v>0</v>
          </cell>
          <cell r="G13">
            <v>-628.65</v>
          </cell>
          <cell r="H13">
            <v>827.83333333333371</v>
          </cell>
          <cell r="I13">
            <v>0</v>
          </cell>
          <cell r="J13">
            <v>-827.83333333333371</v>
          </cell>
          <cell r="K13">
            <v>2207.6430999999998</v>
          </cell>
          <cell r="L13">
            <v>0</v>
          </cell>
          <cell r="M13">
            <v>-2207.6430999999998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3035.4764333333337</v>
          </cell>
          <cell r="X13">
            <v>0</v>
          </cell>
          <cell r="Y13">
            <v>-3035.4764333333337</v>
          </cell>
        </row>
        <row r="14">
          <cell r="B14" t="str">
            <v>Srisailam -RBPH</v>
          </cell>
          <cell r="C14">
            <v>770</v>
          </cell>
          <cell r="D14">
            <v>0.40439999999999998</v>
          </cell>
          <cell r="E14">
            <v>61.61</v>
          </cell>
          <cell r="G14">
            <v>-61.61</v>
          </cell>
          <cell r="H14">
            <v>76.599999999999994</v>
          </cell>
          <cell r="J14">
            <v>-76.599999999999994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76.599999999999994</v>
          </cell>
          <cell r="X14">
            <v>0</v>
          </cell>
          <cell r="Y14">
            <v>-76.599999999999994</v>
          </cell>
        </row>
        <row r="15">
          <cell r="B15" t="str">
            <v>NSRCPH</v>
          </cell>
          <cell r="C15">
            <v>90</v>
          </cell>
          <cell r="D15">
            <v>0.40439999999999998</v>
          </cell>
          <cell r="E15">
            <v>6.86</v>
          </cell>
          <cell r="G15">
            <v>-6.86</v>
          </cell>
          <cell r="H15">
            <v>8.7916666666666679</v>
          </cell>
          <cell r="J15">
            <v>-8.7916666666666679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8.7916666666666679</v>
          </cell>
          <cell r="X15">
            <v>0</v>
          </cell>
          <cell r="Y15">
            <v>-8.7916666666666679</v>
          </cell>
        </row>
        <row r="16">
          <cell r="B16" t="str">
            <v>NSTPDC PH</v>
          </cell>
          <cell r="C16">
            <v>50</v>
          </cell>
          <cell r="D16">
            <v>0.40439999999999998</v>
          </cell>
          <cell r="E16">
            <v>5.26</v>
          </cell>
          <cell r="G16">
            <v>-5.26</v>
          </cell>
          <cell r="H16">
            <v>16.883333333333333</v>
          </cell>
          <cell r="J16">
            <v>-16.883333333333333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16.883333333333333</v>
          </cell>
          <cell r="X16">
            <v>0</v>
          </cell>
          <cell r="Y16">
            <v>-16.883333333333333</v>
          </cell>
        </row>
        <row r="17">
          <cell r="B17" t="str">
            <v>Sileru Complex</v>
          </cell>
          <cell r="C17">
            <v>725</v>
          </cell>
          <cell r="D17">
            <v>0.40439999999999998</v>
          </cell>
          <cell r="E17">
            <v>55.04</v>
          </cell>
          <cell r="G17">
            <v>-55.04</v>
          </cell>
          <cell r="H17">
            <v>82.39166666666668</v>
          </cell>
          <cell r="J17">
            <v>-82.39166666666668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82.39166666666668</v>
          </cell>
          <cell r="X17">
            <v>0</v>
          </cell>
          <cell r="Y17">
            <v>-82.39166666666668</v>
          </cell>
        </row>
        <row r="18">
          <cell r="B18" t="str">
            <v>Pennaahobilam</v>
          </cell>
          <cell r="C18">
            <v>20</v>
          </cell>
          <cell r="D18">
            <v>0.40439999999999998</v>
          </cell>
          <cell r="E18">
            <v>0.44</v>
          </cell>
          <cell r="G18">
            <v>-0.44</v>
          </cell>
          <cell r="H18">
            <v>4.5583333333333336</v>
          </cell>
          <cell r="J18">
            <v>-4.5583333333333336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4.5583333333333336</v>
          </cell>
          <cell r="X18">
            <v>0</v>
          </cell>
          <cell r="Y18">
            <v>-4.5583333333333336</v>
          </cell>
        </row>
        <row r="19">
          <cell r="B19" t="str">
            <v>Mini Hydel (Chettipeta)</v>
          </cell>
          <cell r="C19">
            <v>1</v>
          </cell>
          <cell r="D19">
            <v>0.40439999999999998</v>
          </cell>
          <cell r="E19">
            <v>0.03</v>
          </cell>
          <cell r="G19">
            <v>-0.03</v>
          </cell>
          <cell r="H19">
            <v>0.6166666666666667</v>
          </cell>
          <cell r="J19">
            <v>-0.6166666666666667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0.6166666666666667</v>
          </cell>
          <cell r="X19">
            <v>0</v>
          </cell>
          <cell r="Y19">
            <v>-0.6166666666666667</v>
          </cell>
        </row>
        <row r="20">
          <cell r="B20" t="str">
            <v>GENCO-HYDEL</v>
          </cell>
          <cell r="C20">
            <v>1656</v>
          </cell>
          <cell r="E20">
            <v>129.24</v>
          </cell>
          <cell r="F20">
            <v>0</v>
          </cell>
          <cell r="G20">
            <v>-129.24</v>
          </cell>
          <cell r="H20">
            <v>189.8416666666667</v>
          </cell>
          <cell r="I20">
            <v>0</v>
          </cell>
          <cell r="J20">
            <v>-189.8416666666667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189.8416666666667</v>
          </cell>
          <cell r="X20">
            <v>0</v>
          </cell>
          <cell r="Y20">
            <v>-189.8416666666667</v>
          </cell>
        </row>
        <row r="21">
          <cell r="B21" t="str">
            <v>Inter-state hydel(AP SHARE)</v>
          </cell>
          <cell r="C21">
            <v>141.6</v>
          </cell>
          <cell r="D21">
            <v>0.40439999999999998</v>
          </cell>
          <cell r="E21">
            <v>18.649999999999999</v>
          </cell>
          <cell r="G21">
            <v>-18.649999999999999</v>
          </cell>
          <cell r="H21">
            <v>21.825000000000003</v>
          </cell>
          <cell r="J21">
            <v>-21.825000000000003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21.825000000000003</v>
          </cell>
          <cell r="X21">
            <v>0</v>
          </cell>
          <cell r="Y21">
            <v>-21.825000000000003</v>
          </cell>
        </row>
        <row r="22">
          <cell r="B22" t="str">
            <v>APGENCO-TOTAL</v>
          </cell>
          <cell r="C22">
            <v>5207.6000000000004</v>
          </cell>
          <cell r="E22">
            <v>776.54</v>
          </cell>
          <cell r="F22">
            <v>0</v>
          </cell>
          <cell r="G22">
            <v>-776.54</v>
          </cell>
          <cell r="H22">
            <v>1039.5000000000005</v>
          </cell>
          <cell r="I22">
            <v>0</v>
          </cell>
          <cell r="J22">
            <v>-1039.5000000000005</v>
          </cell>
          <cell r="K22">
            <v>2207.6430999999998</v>
          </cell>
          <cell r="L22">
            <v>0</v>
          </cell>
          <cell r="M22">
            <v>-2207.6430999999998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3247.1431000000002</v>
          </cell>
          <cell r="X22">
            <v>0</v>
          </cell>
          <cell r="Y22">
            <v>-3247.1431000000002</v>
          </cell>
        </row>
        <row r="23">
          <cell r="B23" t="str">
            <v>NTPC (SR) Ramagundam I &amp; II</v>
          </cell>
          <cell r="C23">
            <v>2100</v>
          </cell>
          <cell r="D23">
            <v>5.5399999999999998E-2</v>
          </cell>
          <cell r="E23">
            <v>69.540000000000006</v>
          </cell>
          <cell r="G23">
            <v>-69.540000000000006</v>
          </cell>
          <cell r="H23">
            <v>46.816666666666663</v>
          </cell>
          <cell r="J23">
            <v>-46.816666666666663</v>
          </cell>
          <cell r="K23">
            <v>182.19480000000001</v>
          </cell>
          <cell r="M23">
            <v>-182.19480000000001</v>
          </cell>
          <cell r="P23">
            <v>0</v>
          </cell>
          <cell r="S23">
            <v>0</v>
          </cell>
          <cell r="V23">
            <v>0</v>
          </cell>
          <cell r="W23">
            <v>229.01146666666668</v>
          </cell>
          <cell r="X23">
            <v>0</v>
          </cell>
          <cell r="Y23">
            <v>-229.01146666666668</v>
          </cell>
        </row>
        <row r="24">
          <cell r="B24" t="str">
            <v>NTPC (SR) Simhadri Stage 1</v>
          </cell>
          <cell r="C24">
            <v>1000</v>
          </cell>
          <cell r="D24">
            <v>0.1865</v>
          </cell>
          <cell r="E24">
            <v>113.82</v>
          </cell>
          <cell r="G24">
            <v>-113.82</v>
          </cell>
          <cell r="H24">
            <v>102.70833333333334</v>
          </cell>
          <cell r="J24">
            <v>-102.70833333333334</v>
          </cell>
          <cell r="K24">
            <v>341.46</v>
          </cell>
          <cell r="M24">
            <v>-341.46</v>
          </cell>
          <cell r="P24">
            <v>0</v>
          </cell>
          <cell r="S24">
            <v>0</v>
          </cell>
          <cell r="V24">
            <v>0</v>
          </cell>
          <cell r="W24">
            <v>444.16833333333329</v>
          </cell>
          <cell r="X24">
            <v>0</v>
          </cell>
          <cell r="Y24">
            <v>-444.16833333333329</v>
          </cell>
        </row>
        <row r="25">
          <cell r="B25" t="str">
            <v>NTPC (SR) Simhadri Stage 2</v>
          </cell>
          <cell r="C25">
            <v>1000</v>
          </cell>
          <cell r="D25">
            <v>8.48E-2</v>
          </cell>
          <cell r="E25">
            <v>51.52</v>
          </cell>
          <cell r="G25">
            <v>-51.52</v>
          </cell>
          <cell r="H25">
            <v>73.333333333333329</v>
          </cell>
          <cell r="J25">
            <v>-73.333333333333329</v>
          </cell>
          <cell r="K25">
            <v>155.0752</v>
          </cell>
          <cell r="M25">
            <v>-155.0752</v>
          </cell>
          <cell r="P25">
            <v>0</v>
          </cell>
          <cell r="S25">
            <v>0</v>
          </cell>
          <cell r="V25">
            <v>0</v>
          </cell>
          <cell r="W25">
            <v>228.40853333333331</v>
          </cell>
          <cell r="X25">
            <v>0</v>
          </cell>
          <cell r="Y25">
            <v>-228.40853333333331</v>
          </cell>
        </row>
        <row r="26">
          <cell r="B26" t="str">
            <v>NTPC (SR) Talcher St. II</v>
          </cell>
          <cell r="C26">
            <v>2000</v>
          </cell>
          <cell r="D26">
            <v>3.6400000000000002E-2</v>
          </cell>
          <cell r="E26">
            <v>44.08</v>
          </cell>
          <cell r="G26">
            <v>-44.08</v>
          </cell>
          <cell r="H26">
            <v>29.574999999999999</v>
          </cell>
          <cell r="J26">
            <v>-29.574999999999999</v>
          </cell>
          <cell r="K26">
            <v>76.258399999999995</v>
          </cell>
          <cell r="M26">
            <v>-76.258399999999995</v>
          </cell>
          <cell r="P26">
            <v>0</v>
          </cell>
          <cell r="S26">
            <v>0</v>
          </cell>
          <cell r="V26">
            <v>0</v>
          </cell>
          <cell r="W26">
            <v>105.8334</v>
          </cell>
          <cell r="X26">
            <v>0</v>
          </cell>
          <cell r="Y26">
            <v>-105.8334</v>
          </cell>
        </row>
        <row r="27">
          <cell r="B27" t="str">
            <v>NTPC (SR) Ramagundam Stage-III</v>
          </cell>
          <cell r="C27">
            <v>500</v>
          </cell>
          <cell r="D27">
            <v>5.8500000000000003E-2</v>
          </cell>
          <cell r="E27">
            <v>16.100000000000001</v>
          </cell>
          <cell r="G27">
            <v>-16.100000000000001</v>
          </cell>
          <cell r="H27">
            <v>13.600000000000001</v>
          </cell>
          <cell r="J27">
            <v>-13.600000000000001</v>
          </cell>
          <cell r="K27">
            <v>41.538000000000004</v>
          </cell>
          <cell r="M27">
            <v>-41.538000000000004</v>
          </cell>
          <cell r="P27">
            <v>0</v>
          </cell>
          <cell r="S27">
            <v>0</v>
          </cell>
          <cell r="V27">
            <v>0</v>
          </cell>
          <cell r="W27">
            <v>55.138000000000005</v>
          </cell>
          <cell r="X27">
            <v>0</v>
          </cell>
          <cell r="Y27">
            <v>-55.138000000000005</v>
          </cell>
        </row>
        <row r="28">
          <cell r="B28" t="str">
            <v>NTPC Kudgi Stage 1</v>
          </cell>
          <cell r="C28">
            <v>2400</v>
          </cell>
          <cell r="D28">
            <v>4.1200000000000001E-2</v>
          </cell>
          <cell r="E28">
            <v>0</v>
          </cell>
          <cell r="G28">
            <v>0</v>
          </cell>
          <cell r="H28">
            <v>0</v>
          </cell>
          <cell r="J28">
            <v>0</v>
          </cell>
          <cell r="K28">
            <v>0</v>
          </cell>
          <cell r="M28">
            <v>0</v>
          </cell>
          <cell r="P28">
            <v>0</v>
          </cell>
          <cell r="S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>NTPC DADRI &amp; MOUDHA</v>
          </cell>
          <cell r="E29">
            <v>0</v>
          </cell>
          <cell r="G29">
            <v>0</v>
          </cell>
          <cell r="H29">
            <v>0</v>
          </cell>
          <cell r="J29">
            <v>0</v>
          </cell>
          <cell r="K29">
            <v>0</v>
          </cell>
          <cell r="M29">
            <v>0</v>
          </cell>
          <cell r="P29">
            <v>0</v>
          </cell>
          <cell r="S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B30" t="str">
            <v>NTECL Valluru</v>
          </cell>
          <cell r="C30">
            <v>1500</v>
          </cell>
          <cell r="D30">
            <v>2.3199999999999998E-2</v>
          </cell>
          <cell r="E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M30">
            <v>0</v>
          </cell>
          <cell r="P30">
            <v>0</v>
          </cell>
          <cell r="S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B31" t="str">
            <v>NLC Stage-I</v>
          </cell>
          <cell r="C31">
            <v>630</v>
          </cell>
          <cell r="D31">
            <v>0.03</v>
          </cell>
          <cell r="E31">
            <v>6.44</v>
          </cell>
          <cell r="G31">
            <v>-6.44</v>
          </cell>
          <cell r="H31">
            <v>7.4916666666666663</v>
          </cell>
          <cell r="J31">
            <v>-7.4916666666666663</v>
          </cell>
          <cell r="K31">
            <v>16.872800000000002</v>
          </cell>
          <cell r="M31">
            <v>-16.872800000000002</v>
          </cell>
          <cell r="P31">
            <v>0</v>
          </cell>
          <cell r="S31">
            <v>0</v>
          </cell>
          <cell r="V31">
            <v>0</v>
          </cell>
          <cell r="W31">
            <v>24.364466666666669</v>
          </cell>
          <cell r="X31">
            <v>0</v>
          </cell>
          <cell r="Y31">
            <v>-24.364466666666669</v>
          </cell>
        </row>
        <row r="32">
          <cell r="B32" t="str">
            <v>NLC Stage-II</v>
          </cell>
          <cell r="C32">
            <v>840</v>
          </cell>
          <cell r="D32">
            <v>4.1200000000000001E-2</v>
          </cell>
          <cell r="E32">
            <v>9.8000000000000007</v>
          </cell>
          <cell r="G32">
            <v>-9.8000000000000007</v>
          </cell>
          <cell r="H32">
            <v>14.225000000000001</v>
          </cell>
          <cell r="J32">
            <v>-14.225000000000001</v>
          </cell>
          <cell r="K32">
            <v>25.872000000000003</v>
          </cell>
          <cell r="M32">
            <v>-25.872000000000003</v>
          </cell>
          <cell r="P32">
            <v>0</v>
          </cell>
          <cell r="S32">
            <v>0</v>
          </cell>
          <cell r="V32">
            <v>0</v>
          </cell>
          <cell r="W32">
            <v>40.097000000000008</v>
          </cell>
          <cell r="X32">
            <v>0</v>
          </cell>
          <cell r="Y32">
            <v>-40.097000000000008</v>
          </cell>
        </row>
        <row r="33">
          <cell r="B33" t="str">
            <v>NPC (MAPS)</v>
          </cell>
          <cell r="C33">
            <v>440</v>
          </cell>
          <cell r="D33">
            <v>1.67E-2</v>
          </cell>
          <cell r="E33">
            <v>1.63</v>
          </cell>
          <cell r="G33">
            <v>-1.63</v>
          </cell>
          <cell r="H33">
            <v>0.8833333333333333</v>
          </cell>
          <cell r="J33">
            <v>-0.8833333333333333</v>
          </cell>
          <cell r="K33">
            <v>4.4336000000000002</v>
          </cell>
          <cell r="M33">
            <v>-4.4336000000000002</v>
          </cell>
          <cell r="P33">
            <v>0</v>
          </cell>
          <cell r="S33">
            <v>0</v>
          </cell>
          <cell r="V33">
            <v>0</v>
          </cell>
          <cell r="W33">
            <v>5.3169333333333331</v>
          </cell>
          <cell r="X33">
            <v>0</v>
          </cell>
          <cell r="Y33">
            <v>-5.3169333333333331</v>
          </cell>
        </row>
        <row r="34">
          <cell r="B34" t="str">
            <v>NPC (Kaiga Unit-I,II)</v>
          </cell>
          <cell r="C34">
            <v>880</v>
          </cell>
          <cell r="D34">
            <v>5.2400000000000002E-2</v>
          </cell>
          <cell r="E34">
            <v>27.49</v>
          </cell>
          <cell r="G34">
            <v>-27.49</v>
          </cell>
          <cell r="H34">
            <v>1.1749999999999998</v>
          </cell>
          <cell r="J34">
            <v>-1.1749999999999998</v>
          </cell>
          <cell r="K34">
            <v>100.88829999999999</v>
          </cell>
          <cell r="M34">
            <v>-100.88829999999999</v>
          </cell>
          <cell r="P34">
            <v>0</v>
          </cell>
          <cell r="S34">
            <v>0</v>
          </cell>
          <cell r="V34">
            <v>0</v>
          </cell>
          <cell r="W34">
            <v>102.06329999999998</v>
          </cell>
          <cell r="X34">
            <v>0</v>
          </cell>
          <cell r="Y34">
            <v>-102.06329999999998</v>
          </cell>
        </row>
        <row r="35">
          <cell r="B35" t="str">
            <v>NPC (Kaiga Unit-III &amp; IV)</v>
          </cell>
          <cell r="K35">
            <v>0</v>
          </cell>
          <cell r="W35">
            <v>0</v>
          </cell>
          <cell r="X35">
            <v>0</v>
          </cell>
        </row>
        <row r="36">
          <cell r="B36" t="str">
            <v>NTPL (NLC Tamilnadu Power Ltd Stage-1)(TUTICORIN)</v>
          </cell>
          <cell r="C36">
            <v>1000</v>
          </cell>
          <cell r="D36">
            <v>4.9099999999999998E-2</v>
          </cell>
          <cell r="E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M36">
            <v>0</v>
          </cell>
          <cell r="P36">
            <v>0</v>
          </cell>
          <cell r="S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B37" t="str">
            <v>NLC NNTPS</v>
          </cell>
          <cell r="C37">
            <v>1000</v>
          </cell>
          <cell r="D37">
            <v>2.1299999999999999E-2</v>
          </cell>
          <cell r="E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M37">
            <v>0</v>
          </cell>
          <cell r="P37">
            <v>0</v>
          </cell>
          <cell r="S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B38" t="str">
            <v>CGS TOTAL</v>
          </cell>
          <cell r="C38">
            <v>15290</v>
          </cell>
          <cell r="E38">
            <v>340.42000000000007</v>
          </cell>
          <cell r="F38">
            <v>0</v>
          </cell>
          <cell r="G38">
            <v>-340.42000000000007</v>
          </cell>
          <cell r="H38">
            <v>289.80833333333339</v>
          </cell>
          <cell r="I38">
            <v>0</v>
          </cell>
          <cell r="J38">
            <v>-289.80833333333339</v>
          </cell>
          <cell r="K38">
            <v>944.59309999999982</v>
          </cell>
          <cell r="L38">
            <v>0</v>
          </cell>
          <cell r="M38">
            <v>-944.59309999999982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1234.4014333333332</v>
          </cell>
          <cell r="X38">
            <v>0</v>
          </cell>
          <cell r="Y38">
            <v>-1234.4014333333332</v>
          </cell>
        </row>
        <row r="39">
          <cell r="B39" t="str">
            <v>JNNSM PH-1 THERMAL</v>
          </cell>
          <cell r="C39" t="str">
            <v>**</v>
          </cell>
          <cell r="E39">
            <v>10.72</v>
          </cell>
          <cell r="G39">
            <v>-10.72</v>
          </cell>
          <cell r="H39">
            <v>17.266666666666666</v>
          </cell>
          <cell r="I39">
            <v>0</v>
          </cell>
          <cell r="J39">
            <v>-17.266666666666666</v>
          </cell>
          <cell r="K39">
            <v>30.8736</v>
          </cell>
          <cell r="M39">
            <v>-30.8736</v>
          </cell>
          <cell r="P39">
            <v>0</v>
          </cell>
          <cell r="S39">
            <v>0</v>
          </cell>
          <cell r="V39">
            <v>0</v>
          </cell>
          <cell r="W39">
            <v>48.140266666666662</v>
          </cell>
          <cell r="X39">
            <v>0</v>
          </cell>
          <cell r="Y39">
            <v>-48.140266666666662</v>
          </cell>
        </row>
        <row r="40">
          <cell r="B40" t="str">
            <v>NCE-WIND TOTAL</v>
          </cell>
          <cell r="C40">
            <v>3766.6</v>
          </cell>
          <cell r="D40">
            <v>1</v>
          </cell>
          <cell r="E40">
            <v>370.82</v>
          </cell>
          <cell r="G40">
            <v>-370.82</v>
          </cell>
          <cell r="H40">
            <v>0</v>
          </cell>
          <cell r="I40">
            <v>0</v>
          </cell>
          <cell r="J40">
            <v>0</v>
          </cell>
          <cell r="K40">
            <v>1742.854</v>
          </cell>
          <cell r="M40">
            <v>-1742.854</v>
          </cell>
          <cell r="P40">
            <v>0</v>
          </cell>
          <cell r="S40">
            <v>0</v>
          </cell>
          <cell r="V40">
            <v>0</v>
          </cell>
          <cell r="W40">
            <v>1742.854</v>
          </cell>
          <cell r="X40">
            <v>0</v>
          </cell>
          <cell r="Y40">
            <v>-1742.854</v>
          </cell>
        </row>
        <row r="41">
          <cell r="B41" t="str">
            <v>NCE -OTHERS</v>
          </cell>
          <cell r="C41">
            <v>309.66000000000003</v>
          </cell>
          <cell r="D41">
            <v>0.3987</v>
          </cell>
          <cell r="E41">
            <v>17.5</v>
          </cell>
          <cell r="G41">
            <v>-17.5</v>
          </cell>
          <cell r="H41">
            <v>0</v>
          </cell>
          <cell r="I41">
            <v>0</v>
          </cell>
          <cell r="J41">
            <v>0</v>
          </cell>
          <cell r="K41">
            <v>98.875</v>
          </cell>
          <cell r="M41">
            <v>-98.875</v>
          </cell>
          <cell r="P41">
            <v>0</v>
          </cell>
          <cell r="S41">
            <v>0</v>
          </cell>
          <cell r="V41">
            <v>0</v>
          </cell>
          <cell r="W41">
            <v>98.875</v>
          </cell>
          <cell r="X41">
            <v>0</v>
          </cell>
          <cell r="Y41">
            <v>-98.875</v>
          </cell>
        </row>
        <row r="42">
          <cell r="B42" t="str">
            <v>NCE-SOLAR Total</v>
          </cell>
          <cell r="C42">
            <v>2466.4299999999998</v>
          </cell>
          <cell r="D42">
            <v>0.98360788670264321</v>
          </cell>
          <cell r="E42">
            <v>332.93</v>
          </cell>
          <cell r="H42">
            <v>0</v>
          </cell>
          <cell r="K42">
            <v>1498.1849999999999</v>
          </cell>
        </row>
        <row r="43">
          <cell r="B43" t="str">
            <v>JNNSM PH-1 SOLAR</v>
          </cell>
          <cell r="C43">
            <v>39</v>
          </cell>
          <cell r="D43">
            <v>1</v>
          </cell>
          <cell r="E43">
            <v>4.2300000000000004</v>
          </cell>
          <cell r="H43">
            <v>0</v>
          </cell>
          <cell r="K43">
            <v>45.261000000000003</v>
          </cell>
        </row>
        <row r="44">
          <cell r="B44" t="str">
            <v>JNNSM PH-2 SOLAR</v>
          </cell>
          <cell r="C44">
            <v>1250</v>
          </cell>
          <cell r="D44">
            <v>1</v>
          </cell>
          <cell r="E44">
            <v>167.97</v>
          </cell>
          <cell r="H44">
            <v>0</v>
          </cell>
          <cell r="K44">
            <v>755.86500000000001</v>
          </cell>
        </row>
        <row r="45">
          <cell r="B45" t="str">
            <v>Total NCE</v>
          </cell>
          <cell r="C45">
            <v>7831.69</v>
          </cell>
          <cell r="E45">
            <v>893.45</v>
          </cell>
          <cell r="F45">
            <v>0</v>
          </cell>
          <cell r="G45">
            <v>-388.32</v>
          </cell>
          <cell r="H45">
            <v>0</v>
          </cell>
          <cell r="I45">
            <v>0</v>
          </cell>
          <cell r="J45">
            <v>0</v>
          </cell>
          <cell r="K45">
            <v>4141.04</v>
          </cell>
          <cell r="L45">
            <v>0</v>
          </cell>
          <cell r="M45">
            <v>-1841.729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1841.729</v>
          </cell>
          <cell r="X45">
            <v>0</v>
          </cell>
          <cell r="Y45">
            <v>-1841.729</v>
          </cell>
        </row>
        <row r="46">
          <cell r="B46" t="str">
            <v>Godavari Gas</v>
          </cell>
          <cell r="C46">
            <v>216</v>
          </cell>
          <cell r="D46">
            <v>0.40439999999999998</v>
          </cell>
          <cell r="E46">
            <v>18.670000000000002</v>
          </cell>
          <cell r="H46">
            <v>8.4249999999999989</v>
          </cell>
          <cell r="K46">
            <v>46.301600000000001</v>
          </cell>
        </row>
        <row r="47">
          <cell r="B47" t="str">
            <v>Thermal Powertech Corporation India</v>
          </cell>
          <cell r="C47">
            <v>1240</v>
          </cell>
          <cell r="D47">
            <v>7.5200000000000003E-2</v>
          </cell>
          <cell r="E47">
            <v>56.55</v>
          </cell>
          <cell r="H47">
            <v>91.108333333333334</v>
          </cell>
          <cell r="K47">
            <v>127.2375</v>
          </cell>
        </row>
        <row r="48">
          <cell r="B48" t="str">
            <v>SDSTPS (APPDCL)-STAGE 1</v>
          </cell>
          <cell r="C48">
            <v>1600</v>
          </cell>
          <cell r="D48">
            <v>0.36399999999999999</v>
          </cell>
          <cell r="E48">
            <v>286.64999999999998</v>
          </cell>
          <cell r="H48">
            <v>600.25833333333333</v>
          </cell>
          <cell r="K48">
            <v>900.08100000000002</v>
          </cell>
        </row>
        <row r="49">
          <cell r="B49" t="str">
            <v>HNPCL</v>
          </cell>
          <cell r="C49">
            <v>1040</v>
          </cell>
          <cell r="D49">
            <v>0.40439999999999998</v>
          </cell>
          <cell r="E49">
            <v>266.89999999999998</v>
          </cell>
          <cell r="H49">
            <v>258.66666666666663</v>
          </cell>
          <cell r="K49">
            <v>736.64399999999989</v>
          </cell>
        </row>
        <row r="50">
          <cell r="B50" t="str">
            <v>Total Others</v>
          </cell>
          <cell r="C50">
            <v>4096</v>
          </cell>
          <cell r="E50">
            <v>628.77</v>
          </cell>
          <cell r="F50">
            <v>0</v>
          </cell>
          <cell r="G50">
            <v>0</v>
          </cell>
          <cell r="H50">
            <v>958.45833333333326</v>
          </cell>
          <cell r="I50">
            <v>0</v>
          </cell>
          <cell r="J50">
            <v>0</v>
          </cell>
          <cell r="K50">
            <v>1810.2640999999999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B51" t="str">
            <v>Total Dispatch</v>
          </cell>
          <cell r="E51">
            <v>2649.9</v>
          </cell>
          <cell r="F51">
            <v>0</v>
          </cell>
          <cell r="G51">
            <v>-1516</v>
          </cell>
          <cell r="H51">
            <v>2305.0333333333338</v>
          </cell>
          <cell r="I51">
            <v>0</v>
          </cell>
          <cell r="J51">
            <v>-1346.5750000000005</v>
          </cell>
          <cell r="K51">
            <v>9134.4138999999996</v>
          </cell>
          <cell r="L51">
            <v>0</v>
          </cell>
          <cell r="M51">
            <v>-5024.8387999999995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6371.4138000000003</v>
          </cell>
          <cell r="X51">
            <v>0</v>
          </cell>
          <cell r="Y51">
            <v>-6371.4138000000003</v>
          </cell>
        </row>
        <row r="52">
          <cell r="B52" t="str">
            <v>JNNSM PH-II THERMAL</v>
          </cell>
          <cell r="E52">
            <v>0</v>
          </cell>
          <cell r="H52">
            <v>0</v>
          </cell>
          <cell r="I52">
            <v>0</v>
          </cell>
          <cell r="K52">
            <v>0</v>
          </cell>
        </row>
        <row r="53">
          <cell r="B53" t="str">
            <v>UI CHARGES</v>
          </cell>
          <cell r="E53">
            <v>0</v>
          </cell>
          <cell r="H53">
            <v>0</v>
          </cell>
          <cell r="I53">
            <v>0</v>
          </cell>
          <cell r="K53">
            <v>0</v>
          </cell>
        </row>
        <row r="54">
          <cell r="B54" t="str">
            <v>Short Term Purchases</v>
          </cell>
          <cell r="E54">
            <v>0</v>
          </cell>
          <cell r="H54">
            <v>0</v>
          </cell>
          <cell r="I54">
            <v>0</v>
          </cell>
          <cell r="K54">
            <v>0</v>
          </cell>
        </row>
        <row r="55">
          <cell r="B55" t="str">
            <v>Sale to EPDCL</v>
          </cell>
          <cell r="E55">
            <v>161.9</v>
          </cell>
          <cell r="H55">
            <v>0</v>
          </cell>
          <cell r="K55">
            <v>712.36000000000013</v>
          </cell>
        </row>
        <row r="56">
          <cell r="B56" t="str">
            <v>Sale to CPDCL</v>
          </cell>
          <cell r="E56">
            <v>104.33</v>
          </cell>
          <cell r="H56">
            <v>0</v>
          </cell>
          <cell r="I56">
            <v>0</v>
          </cell>
          <cell r="K56">
            <v>459.05200000000002</v>
          </cell>
        </row>
        <row r="57">
          <cell r="B57" t="str">
            <v>Net Dispatch</v>
          </cell>
          <cell r="E57">
            <v>2916.13</v>
          </cell>
          <cell r="F57">
            <v>0</v>
          </cell>
          <cell r="G57">
            <v>-1516</v>
          </cell>
          <cell r="H57">
            <v>2305.0333333333338</v>
          </cell>
          <cell r="I57">
            <v>0</v>
          </cell>
          <cell r="J57">
            <v>-1346.5750000000005</v>
          </cell>
          <cell r="K57">
            <v>7963.0018999999993</v>
          </cell>
          <cell r="L57">
            <v>0</v>
          </cell>
          <cell r="M57">
            <v>-5024.8387999999995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6371.4138000000003</v>
          </cell>
          <cell r="X57">
            <v>0</v>
          </cell>
          <cell r="Y57">
            <v>-6371.4138000000003</v>
          </cell>
        </row>
        <row r="58">
          <cell r="B58" t="str">
            <v>TRANSMISSION COST</v>
          </cell>
          <cell r="H58">
            <v>975.30495999999982</v>
          </cell>
          <cell r="K58">
            <v>0</v>
          </cell>
        </row>
        <row r="59">
          <cell r="B59" t="str">
            <v>SLDC COST</v>
          </cell>
          <cell r="H59">
            <v>23.529339999999994</v>
          </cell>
          <cell r="K59">
            <v>0</v>
          </cell>
        </row>
        <row r="60">
          <cell r="B60" t="str">
            <v>PGCIL</v>
          </cell>
          <cell r="H60">
            <v>273.47550000000001</v>
          </cell>
          <cell r="K60">
            <v>0</v>
          </cell>
        </row>
        <row r="61">
          <cell r="B61" t="str">
            <v>ULDC COST</v>
          </cell>
          <cell r="H61">
            <v>1.6850000000000001</v>
          </cell>
          <cell r="K61">
            <v>0</v>
          </cell>
        </row>
        <row r="62">
          <cell r="B62" t="str">
            <v>TOTAL TRANSMISSION &amp; ULDC CHARGES</v>
          </cell>
          <cell r="E62">
            <v>0</v>
          </cell>
          <cell r="F62">
            <v>0</v>
          </cell>
          <cell r="G62">
            <v>0</v>
          </cell>
          <cell r="H62">
            <v>1273.9947999999999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B63" t="str">
            <v>Past claims/refunds, if any, pertaining tp the quarters(s) prior to the quarter for which FPPCA is being filed</v>
          </cell>
        </row>
        <row r="64">
          <cell r="B64" t="str">
            <v>TOTAL POWER PURCHASE</v>
          </cell>
          <cell r="E64">
            <v>2916.13</v>
          </cell>
          <cell r="F64">
            <v>0</v>
          </cell>
          <cell r="G64">
            <v>-1516</v>
          </cell>
          <cell r="H64">
            <v>3579.0281333333337</v>
          </cell>
          <cell r="I64">
            <v>0</v>
          </cell>
          <cell r="J64">
            <v>-1346.5750000000005</v>
          </cell>
          <cell r="K64">
            <v>7963.0018999999993</v>
          </cell>
          <cell r="L64">
            <v>0</v>
          </cell>
          <cell r="M64">
            <v>-5024.8387999999995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6371.4138000000003</v>
          </cell>
          <cell r="X64">
            <v>0</v>
          </cell>
          <cell r="Y64">
            <v>-6371.4138000000003</v>
          </cell>
        </row>
      </sheetData>
      <sheetData sheetId="15">
        <row r="5">
          <cell r="B5" t="str">
            <v>Dr.NTTPS-I</v>
          </cell>
          <cell r="C5">
            <v>420</v>
          </cell>
          <cell r="D5">
            <v>0.40439999999999998</v>
          </cell>
          <cell r="E5">
            <v>85.339999999999989</v>
          </cell>
          <cell r="G5">
            <v>-85.339999999999989</v>
          </cell>
          <cell r="H5">
            <v>80.172222222222331</v>
          </cell>
          <cell r="J5">
            <v>-80.172222222222331</v>
          </cell>
          <cell r="K5">
            <v>285.03559999999993</v>
          </cell>
          <cell r="M5">
            <v>-285.03559999999993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365.20782222222226</v>
          </cell>
          <cell r="X5">
            <v>0</v>
          </cell>
          <cell r="Y5">
            <v>-365.20782222222226</v>
          </cell>
        </row>
        <row r="6">
          <cell r="B6" t="str">
            <v>Dr.NTTPS-II</v>
          </cell>
          <cell r="C6">
            <v>420</v>
          </cell>
          <cell r="D6">
            <v>0.40439999999999998</v>
          </cell>
          <cell r="E6">
            <v>85.339999999999989</v>
          </cell>
          <cell r="G6">
            <v>-85.339999999999989</v>
          </cell>
          <cell r="H6">
            <v>80.172222222222331</v>
          </cell>
          <cell r="J6">
            <v>-80.172222222222331</v>
          </cell>
          <cell r="K6">
            <v>285.03559999999993</v>
          </cell>
          <cell r="M6">
            <v>-285.03559999999993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365.20782222222226</v>
          </cell>
          <cell r="X6">
            <v>0</v>
          </cell>
          <cell r="Y6">
            <v>-365.20782222222226</v>
          </cell>
        </row>
        <row r="7">
          <cell r="B7" t="str">
            <v>Dr.NTTPS-III</v>
          </cell>
          <cell r="C7">
            <v>420</v>
          </cell>
          <cell r="D7">
            <v>0.40439999999999998</v>
          </cell>
          <cell r="E7">
            <v>85.339999999999989</v>
          </cell>
          <cell r="G7">
            <v>-85.339999999999989</v>
          </cell>
          <cell r="H7">
            <v>80.172222222222331</v>
          </cell>
          <cell r="J7">
            <v>-80.172222222222331</v>
          </cell>
          <cell r="K7">
            <v>285.03559999999993</v>
          </cell>
          <cell r="M7">
            <v>-285.03559999999993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365.20782222222226</v>
          </cell>
          <cell r="X7">
            <v>0</v>
          </cell>
          <cell r="Y7">
            <v>-365.20782222222226</v>
          </cell>
        </row>
        <row r="8">
          <cell r="B8" t="str">
            <v>Dr.NTTPS-IV</v>
          </cell>
          <cell r="C8">
            <v>500</v>
          </cell>
          <cell r="D8">
            <v>0.40439999999999998</v>
          </cell>
          <cell r="E8">
            <v>56.17</v>
          </cell>
          <cell r="G8">
            <v>-56.17</v>
          </cell>
          <cell r="H8">
            <v>96.608333333333348</v>
          </cell>
          <cell r="J8">
            <v>-96.608333333333348</v>
          </cell>
          <cell r="K8">
            <v>176.93549999999999</v>
          </cell>
          <cell r="M8">
            <v>-176.93549999999999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273.54383333333334</v>
          </cell>
          <cell r="X8">
            <v>0</v>
          </cell>
          <cell r="Y8">
            <v>-273.54383333333334</v>
          </cell>
        </row>
        <row r="9">
          <cell r="B9" t="str">
            <v>RTPP Stage-I</v>
          </cell>
          <cell r="C9">
            <v>420</v>
          </cell>
          <cell r="D9">
            <v>0.40439999999999998</v>
          </cell>
          <cell r="E9">
            <v>93.1</v>
          </cell>
          <cell r="G9">
            <v>-93.1</v>
          </cell>
          <cell r="H9">
            <v>90.7</v>
          </cell>
          <cell r="J9">
            <v>-90.7</v>
          </cell>
          <cell r="K9">
            <v>359.36599999999999</v>
          </cell>
          <cell r="M9">
            <v>-359.36599999999999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450.06599999999997</v>
          </cell>
          <cell r="X9">
            <v>0</v>
          </cell>
          <cell r="Y9">
            <v>-450.06599999999997</v>
          </cell>
        </row>
        <row r="10">
          <cell r="B10" t="str">
            <v>RTPP Stage-II</v>
          </cell>
          <cell r="C10">
            <v>420</v>
          </cell>
          <cell r="D10">
            <v>0.40439999999999998</v>
          </cell>
          <cell r="E10">
            <v>69.819999999999993</v>
          </cell>
          <cell r="G10">
            <v>-69.819999999999993</v>
          </cell>
          <cell r="H10">
            <v>88.933333333333323</v>
          </cell>
          <cell r="J10">
            <v>-88.933333333333323</v>
          </cell>
          <cell r="K10">
            <v>269.50519999999995</v>
          </cell>
          <cell r="M10">
            <v>-269.50519999999995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358.43853333333328</v>
          </cell>
          <cell r="X10">
            <v>0</v>
          </cell>
          <cell r="Y10">
            <v>-358.43853333333328</v>
          </cell>
        </row>
        <row r="11">
          <cell r="B11" t="str">
            <v>RTPP Stage-III</v>
          </cell>
          <cell r="C11">
            <v>210</v>
          </cell>
          <cell r="D11">
            <v>0.40439999999999998</v>
          </cell>
          <cell r="E11">
            <v>46.55</v>
          </cell>
          <cell r="G11">
            <v>-46.55</v>
          </cell>
          <cell r="H11">
            <v>57.474999999999994</v>
          </cell>
          <cell r="J11">
            <v>-57.474999999999994</v>
          </cell>
          <cell r="K11">
            <v>179.68299999999999</v>
          </cell>
          <cell r="M11">
            <v>-179.68299999999999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237.15799999999999</v>
          </cell>
          <cell r="X11">
            <v>0</v>
          </cell>
          <cell r="Y11">
            <v>-237.15799999999999</v>
          </cell>
        </row>
        <row r="12">
          <cell r="B12" t="str">
            <v>RTPP Stage-IV</v>
          </cell>
          <cell r="C12">
            <v>600</v>
          </cell>
          <cell r="D12">
            <v>0.40439999999999998</v>
          </cell>
          <cell r="E12">
            <v>145.32</v>
          </cell>
          <cell r="G12">
            <v>-145.32</v>
          </cell>
          <cell r="H12">
            <v>253.6</v>
          </cell>
          <cell r="J12">
            <v>-253.6</v>
          </cell>
          <cell r="K12">
            <v>531.87120000000004</v>
          </cell>
          <cell r="M12">
            <v>-531.87120000000004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785.47120000000007</v>
          </cell>
          <cell r="X12">
            <v>0</v>
          </cell>
          <cell r="Y12">
            <v>-785.47120000000007</v>
          </cell>
        </row>
        <row r="13">
          <cell r="B13" t="str">
            <v>TOTAL (Thermal)</v>
          </cell>
          <cell r="C13">
            <v>3410</v>
          </cell>
          <cell r="E13">
            <v>666.98</v>
          </cell>
          <cell r="F13">
            <v>0</v>
          </cell>
          <cell r="G13">
            <v>-666.98</v>
          </cell>
          <cell r="H13">
            <v>827.83333333333371</v>
          </cell>
          <cell r="I13">
            <v>0</v>
          </cell>
          <cell r="J13">
            <v>-827.83333333333371</v>
          </cell>
          <cell r="K13">
            <v>2372.4676999999997</v>
          </cell>
          <cell r="L13">
            <v>0</v>
          </cell>
          <cell r="M13">
            <v>-2372.4676999999997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3200.3010333333336</v>
          </cell>
          <cell r="X13">
            <v>0</v>
          </cell>
          <cell r="Y13">
            <v>-3200.3010333333336</v>
          </cell>
        </row>
        <row r="14">
          <cell r="B14" t="str">
            <v>Srisailam -RBPH</v>
          </cell>
          <cell r="C14">
            <v>770</v>
          </cell>
          <cell r="D14">
            <v>0.40439999999999998</v>
          </cell>
          <cell r="E14">
            <v>19.41</v>
          </cell>
          <cell r="G14">
            <v>-19.41</v>
          </cell>
          <cell r="H14">
            <v>76.599999999999994</v>
          </cell>
          <cell r="J14">
            <v>-76.599999999999994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76.599999999999994</v>
          </cell>
          <cell r="X14">
            <v>0</v>
          </cell>
          <cell r="Y14">
            <v>-76.599999999999994</v>
          </cell>
        </row>
        <row r="15">
          <cell r="B15" t="str">
            <v>NSRCPH</v>
          </cell>
          <cell r="C15">
            <v>90</v>
          </cell>
          <cell r="D15">
            <v>0.40439999999999998</v>
          </cell>
          <cell r="E15">
            <v>7.45</v>
          </cell>
          <cell r="G15">
            <v>-7.45</v>
          </cell>
          <cell r="H15">
            <v>8.7916666666666679</v>
          </cell>
          <cell r="J15">
            <v>-8.7916666666666679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8.7916666666666679</v>
          </cell>
          <cell r="X15">
            <v>0</v>
          </cell>
          <cell r="Y15">
            <v>-8.7916666666666679</v>
          </cell>
        </row>
        <row r="16">
          <cell r="B16" t="str">
            <v>NSTPDC PH</v>
          </cell>
          <cell r="C16">
            <v>50</v>
          </cell>
          <cell r="D16">
            <v>0.40439999999999998</v>
          </cell>
          <cell r="E16">
            <v>6.47</v>
          </cell>
          <cell r="G16">
            <v>-6.47</v>
          </cell>
          <cell r="H16">
            <v>16.883333333333333</v>
          </cell>
          <cell r="J16">
            <v>-16.883333333333333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16.883333333333333</v>
          </cell>
          <cell r="X16">
            <v>0</v>
          </cell>
          <cell r="Y16">
            <v>-16.883333333333333</v>
          </cell>
        </row>
        <row r="17">
          <cell r="B17" t="str">
            <v>Sileru Complex</v>
          </cell>
          <cell r="C17">
            <v>725</v>
          </cell>
          <cell r="D17">
            <v>0.40439999999999998</v>
          </cell>
          <cell r="E17">
            <v>54.449999999999996</v>
          </cell>
          <cell r="G17">
            <v>-54.449999999999996</v>
          </cell>
          <cell r="H17">
            <v>82.39166666666668</v>
          </cell>
          <cell r="J17">
            <v>-82.39166666666668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82.39166666666668</v>
          </cell>
          <cell r="X17">
            <v>0</v>
          </cell>
          <cell r="Y17">
            <v>-82.39166666666668</v>
          </cell>
        </row>
        <row r="18">
          <cell r="B18" t="str">
            <v>Pennaahobilam</v>
          </cell>
          <cell r="C18">
            <v>20</v>
          </cell>
          <cell r="D18">
            <v>0.40439999999999998</v>
          </cell>
          <cell r="E18">
            <v>0.3</v>
          </cell>
          <cell r="G18">
            <v>-0.3</v>
          </cell>
          <cell r="H18">
            <v>4.5583333333333336</v>
          </cell>
          <cell r="J18">
            <v>-4.5583333333333336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4.5583333333333336</v>
          </cell>
          <cell r="X18">
            <v>0</v>
          </cell>
          <cell r="Y18">
            <v>-4.5583333333333336</v>
          </cell>
        </row>
        <row r="19">
          <cell r="B19" t="str">
            <v>Mini Hydel (Chettipeta)</v>
          </cell>
          <cell r="C19">
            <v>1</v>
          </cell>
          <cell r="D19">
            <v>0.40439999999999998</v>
          </cell>
          <cell r="E19">
            <v>0.02</v>
          </cell>
          <cell r="G19">
            <v>-0.02</v>
          </cell>
          <cell r="H19">
            <v>0.6166666666666667</v>
          </cell>
          <cell r="J19">
            <v>-0.6166666666666667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0.6166666666666667</v>
          </cell>
          <cell r="X19">
            <v>0</v>
          </cell>
          <cell r="Y19">
            <v>-0.6166666666666667</v>
          </cell>
        </row>
        <row r="20">
          <cell r="B20" t="str">
            <v>GENCO-HYDEL</v>
          </cell>
          <cell r="C20">
            <v>1656</v>
          </cell>
          <cell r="E20">
            <v>88.1</v>
          </cell>
          <cell r="F20">
            <v>0</v>
          </cell>
          <cell r="G20">
            <v>-88.1</v>
          </cell>
          <cell r="H20">
            <v>189.8416666666667</v>
          </cell>
          <cell r="I20">
            <v>0</v>
          </cell>
          <cell r="J20">
            <v>-189.8416666666667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189.8416666666667</v>
          </cell>
          <cell r="X20">
            <v>0</v>
          </cell>
          <cell r="Y20">
            <v>-189.8416666666667</v>
          </cell>
        </row>
        <row r="21">
          <cell r="B21" t="str">
            <v>Inter-state hydel(AP SHARE)</v>
          </cell>
          <cell r="C21">
            <v>141.6</v>
          </cell>
          <cell r="D21">
            <v>0.40439999999999998</v>
          </cell>
          <cell r="E21">
            <v>17.310000000000002</v>
          </cell>
          <cell r="G21">
            <v>-17.310000000000002</v>
          </cell>
          <cell r="H21">
            <v>21.825000000000003</v>
          </cell>
          <cell r="J21">
            <v>-21.825000000000003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21.825000000000003</v>
          </cell>
          <cell r="X21">
            <v>0</v>
          </cell>
          <cell r="Y21">
            <v>-21.825000000000003</v>
          </cell>
        </row>
        <row r="22">
          <cell r="B22" t="str">
            <v>APGENCO-TOTAL</v>
          </cell>
          <cell r="C22">
            <v>5207.6000000000004</v>
          </cell>
          <cell r="E22">
            <v>772.39</v>
          </cell>
          <cell r="F22">
            <v>0</v>
          </cell>
          <cell r="G22">
            <v>-772.39</v>
          </cell>
          <cell r="H22">
            <v>1039.5000000000005</v>
          </cell>
          <cell r="I22">
            <v>0</v>
          </cell>
          <cell r="J22">
            <v>-1039.5000000000005</v>
          </cell>
          <cell r="K22">
            <v>2372.4676999999997</v>
          </cell>
          <cell r="L22">
            <v>0</v>
          </cell>
          <cell r="M22">
            <v>-2372.4676999999997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3411.9677000000001</v>
          </cell>
          <cell r="X22">
            <v>0</v>
          </cell>
          <cell r="Y22">
            <v>-3411.9677000000001</v>
          </cell>
        </row>
        <row r="23">
          <cell r="B23" t="str">
            <v>NTPC (SR) Ramagundam I &amp; II</v>
          </cell>
          <cell r="C23">
            <v>2100</v>
          </cell>
          <cell r="D23">
            <v>5.5399999999999998E-2</v>
          </cell>
          <cell r="E23">
            <v>69.540000000000006</v>
          </cell>
          <cell r="G23">
            <v>-69.540000000000006</v>
          </cell>
          <cell r="H23">
            <v>46.816666666666663</v>
          </cell>
          <cell r="J23">
            <v>-46.816666666666663</v>
          </cell>
          <cell r="K23">
            <v>182.19480000000001</v>
          </cell>
          <cell r="M23">
            <v>-182.19480000000001</v>
          </cell>
          <cell r="P23">
            <v>0</v>
          </cell>
          <cell r="S23">
            <v>0</v>
          </cell>
          <cell r="V23">
            <v>0</v>
          </cell>
          <cell r="W23">
            <v>229.01146666666668</v>
          </cell>
          <cell r="X23">
            <v>0</v>
          </cell>
          <cell r="Y23">
            <v>-229.01146666666668</v>
          </cell>
        </row>
        <row r="24">
          <cell r="B24" t="str">
            <v>NTPC (SR) Simhadri Stage 1</v>
          </cell>
          <cell r="C24">
            <v>1000</v>
          </cell>
          <cell r="D24">
            <v>0.1865</v>
          </cell>
          <cell r="E24">
            <v>109.71</v>
          </cell>
          <cell r="G24">
            <v>-109.71</v>
          </cell>
          <cell r="H24">
            <v>102.70833333333334</v>
          </cell>
          <cell r="J24">
            <v>-102.70833333333334</v>
          </cell>
          <cell r="K24">
            <v>329.13</v>
          </cell>
          <cell r="M24">
            <v>-329.13</v>
          </cell>
          <cell r="P24">
            <v>0</v>
          </cell>
          <cell r="S24">
            <v>0</v>
          </cell>
          <cell r="V24">
            <v>0</v>
          </cell>
          <cell r="W24">
            <v>431.83833333333337</v>
          </cell>
          <cell r="X24">
            <v>0</v>
          </cell>
          <cell r="Y24">
            <v>-431.83833333333337</v>
          </cell>
        </row>
        <row r="25">
          <cell r="B25" t="str">
            <v>NTPC (SR) Simhadri Stage 2</v>
          </cell>
          <cell r="C25">
            <v>1000</v>
          </cell>
          <cell r="D25">
            <v>8.48E-2</v>
          </cell>
          <cell r="E25">
            <v>49.71</v>
          </cell>
          <cell r="G25">
            <v>-49.71</v>
          </cell>
          <cell r="H25">
            <v>73.333333333333329</v>
          </cell>
          <cell r="J25">
            <v>-73.333333333333329</v>
          </cell>
          <cell r="K25">
            <v>149.62709999999998</v>
          </cell>
          <cell r="M25">
            <v>-149.62709999999998</v>
          </cell>
          <cell r="P25">
            <v>0</v>
          </cell>
          <cell r="S25">
            <v>0</v>
          </cell>
          <cell r="V25">
            <v>0</v>
          </cell>
          <cell r="W25">
            <v>222.9604333333333</v>
          </cell>
          <cell r="X25">
            <v>0</v>
          </cell>
          <cell r="Y25">
            <v>-222.9604333333333</v>
          </cell>
        </row>
        <row r="26">
          <cell r="B26" t="str">
            <v>NTPC (SR) Talcher St. II</v>
          </cell>
          <cell r="C26">
            <v>2000</v>
          </cell>
          <cell r="D26">
            <v>3.6400000000000002E-2</v>
          </cell>
          <cell r="E26">
            <v>42.48</v>
          </cell>
          <cell r="G26">
            <v>-42.48</v>
          </cell>
          <cell r="H26">
            <v>29.574999999999999</v>
          </cell>
          <cell r="J26">
            <v>-29.574999999999999</v>
          </cell>
          <cell r="K26">
            <v>73.490399999999994</v>
          </cell>
          <cell r="M26">
            <v>-73.490399999999994</v>
          </cell>
          <cell r="P26">
            <v>0</v>
          </cell>
          <cell r="S26">
            <v>0</v>
          </cell>
          <cell r="V26">
            <v>0</v>
          </cell>
          <cell r="W26">
            <v>103.0654</v>
          </cell>
          <cell r="X26">
            <v>0</v>
          </cell>
          <cell r="Y26">
            <v>-103.0654</v>
          </cell>
        </row>
        <row r="27">
          <cell r="B27" t="str">
            <v>NTPC (SR) Ramagundam Stage-III</v>
          </cell>
          <cell r="C27">
            <v>500</v>
          </cell>
          <cell r="D27">
            <v>5.8500000000000003E-2</v>
          </cell>
          <cell r="E27">
            <v>16.100000000000001</v>
          </cell>
          <cell r="G27">
            <v>-16.100000000000001</v>
          </cell>
          <cell r="H27">
            <v>13.600000000000001</v>
          </cell>
          <cell r="J27">
            <v>-13.600000000000001</v>
          </cell>
          <cell r="K27">
            <v>41.538000000000004</v>
          </cell>
          <cell r="M27">
            <v>-41.538000000000004</v>
          </cell>
          <cell r="P27">
            <v>0</v>
          </cell>
          <cell r="S27">
            <v>0</v>
          </cell>
          <cell r="V27">
            <v>0</v>
          </cell>
          <cell r="W27">
            <v>55.138000000000005</v>
          </cell>
          <cell r="X27">
            <v>0</v>
          </cell>
          <cell r="Y27">
            <v>-55.138000000000005</v>
          </cell>
        </row>
        <row r="28">
          <cell r="B28" t="str">
            <v>NTPC Kudgi Stage 1</v>
          </cell>
          <cell r="C28">
            <v>2400</v>
          </cell>
          <cell r="D28">
            <v>4.1200000000000001E-2</v>
          </cell>
          <cell r="E28">
            <v>0</v>
          </cell>
          <cell r="G28">
            <v>0</v>
          </cell>
          <cell r="H28">
            <v>0</v>
          </cell>
          <cell r="J28">
            <v>0</v>
          </cell>
          <cell r="K28">
            <v>0</v>
          </cell>
          <cell r="M28">
            <v>0</v>
          </cell>
          <cell r="P28">
            <v>0</v>
          </cell>
          <cell r="S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>NTPC DADRI &amp; MOUDHA</v>
          </cell>
          <cell r="D29">
            <v>0</v>
          </cell>
          <cell r="E29">
            <v>0</v>
          </cell>
          <cell r="G29">
            <v>0</v>
          </cell>
          <cell r="H29">
            <v>0</v>
          </cell>
          <cell r="J29">
            <v>0</v>
          </cell>
          <cell r="K29">
            <v>0</v>
          </cell>
          <cell r="M29">
            <v>0</v>
          </cell>
          <cell r="P29">
            <v>0</v>
          </cell>
          <cell r="S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B30" t="str">
            <v>NTECL Valluru</v>
          </cell>
          <cell r="C30">
            <v>1500</v>
          </cell>
          <cell r="D30">
            <v>2.3199999999999998E-2</v>
          </cell>
          <cell r="E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M30">
            <v>0</v>
          </cell>
          <cell r="P30">
            <v>0</v>
          </cell>
          <cell r="S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B31" t="str">
            <v>NLC Stage-I</v>
          </cell>
          <cell r="C31">
            <v>630</v>
          </cell>
          <cell r="D31">
            <v>0.03</v>
          </cell>
          <cell r="E31">
            <v>6.28</v>
          </cell>
          <cell r="G31">
            <v>-6.28</v>
          </cell>
          <cell r="H31">
            <v>7.4916666666666663</v>
          </cell>
          <cell r="J31">
            <v>-7.4916666666666663</v>
          </cell>
          <cell r="K31">
            <v>16.453600000000002</v>
          </cell>
          <cell r="M31">
            <v>-16.453600000000002</v>
          </cell>
          <cell r="P31">
            <v>0</v>
          </cell>
          <cell r="S31">
            <v>0</v>
          </cell>
          <cell r="V31">
            <v>0</v>
          </cell>
          <cell r="W31">
            <v>23.945266666666669</v>
          </cell>
          <cell r="X31">
            <v>0</v>
          </cell>
          <cell r="Y31">
            <v>-23.945266666666669</v>
          </cell>
        </row>
        <row r="32">
          <cell r="B32" t="str">
            <v>NLC Stage-II</v>
          </cell>
          <cell r="C32">
            <v>840</v>
          </cell>
          <cell r="D32">
            <v>4.1200000000000001E-2</v>
          </cell>
          <cell r="E32">
            <v>8.81</v>
          </cell>
          <cell r="G32">
            <v>-8.81</v>
          </cell>
          <cell r="H32">
            <v>14.225000000000001</v>
          </cell>
          <cell r="J32">
            <v>-14.225000000000001</v>
          </cell>
          <cell r="K32">
            <v>23.258400000000002</v>
          </cell>
          <cell r="M32">
            <v>-23.258400000000002</v>
          </cell>
          <cell r="P32">
            <v>0</v>
          </cell>
          <cell r="S32">
            <v>0</v>
          </cell>
          <cell r="V32">
            <v>0</v>
          </cell>
          <cell r="W32">
            <v>37.483400000000003</v>
          </cell>
          <cell r="X32">
            <v>0</v>
          </cell>
          <cell r="Y32">
            <v>-37.483400000000003</v>
          </cell>
        </row>
        <row r="33">
          <cell r="B33" t="str">
            <v>NPC (MAPS)</v>
          </cell>
          <cell r="C33">
            <v>440</v>
          </cell>
          <cell r="D33">
            <v>1.67E-2</v>
          </cell>
          <cell r="E33">
            <v>1.57</v>
          </cell>
          <cell r="G33">
            <v>-1.57</v>
          </cell>
          <cell r="H33">
            <v>0.8833333333333333</v>
          </cell>
          <cell r="J33">
            <v>-0.8833333333333333</v>
          </cell>
          <cell r="K33">
            <v>4.2704000000000004</v>
          </cell>
          <cell r="M33">
            <v>-4.2704000000000004</v>
          </cell>
          <cell r="P33">
            <v>0</v>
          </cell>
          <cell r="S33">
            <v>0</v>
          </cell>
          <cell r="V33">
            <v>0</v>
          </cell>
          <cell r="W33">
            <v>5.1537333333333333</v>
          </cell>
          <cell r="X33">
            <v>0</v>
          </cell>
          <cell r="Y33">
            <v>-5.1537333333333333</v>
          </cell>
        </row>
        <row r="34">
          <cell r="B34" t="str">
            <v>NPC (Kaiga Unit-I,II)</v>
          </cell>
          <cell r="C34">
            <v>880</v>
          </cell>
          <cell r="D34">
            <v>5.2400000000000002E-2</v>
          </cell>
          <cell r="E34">
            <v>27.49</v>
          </cell>
          <cell r="G34">
            <v>-27.49</v>
          </cell>
          <cell r="H34">
            <v>1.1749999999999998</v>
          </cell>
          <cell r="J34">
            <v>-1.1749999999999998</v>
          </cell>
          <cell r="K34">
            <v>100.88829999999999</v>
          </cell>
          <cell r="M34">
            <v>-100.88829999999999</v>
          </cell>
          <cell r="P34">
            <v>0</v>
          </cell>
          <cell r="S34">
            <v>0</v>
          </cell>
          <cell r="V34">
            <v>0</v>
          </cell>
          <cell r="W34">
            <v>102.06329999999998</v>
          </cell>
          <cell r="X34">
            <v>0</v>
          </cell>
          <cell r="Y34">
            <v>-102.06329999999998</v>
          </cell>
        </row>
        <row r="35">
          <cell r="B35" t="str">
            <v>NPC (Kaiga Unit-III &amp; IV)</v>
          </cell>
          <cell r="W35">
            <v>0</v>
          </cell>
          <cell r="X35">
            <v>0</v>
          </cell>
        </row>
        <row r="36">
          <cell r="B36" t="str">
            <v>NTPL (NLC Tamilnadu Power Ltd Stage-1)(TUTICORIN)</v>
          </cell>
          <cell r="C36">
            <v>1000</v>
          </cell>
          <cell r="D36">
            <v>4.9099999999999998E-2</v>
          </cell>
          <cell r="E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M36">
            <v>0</v>
          </cell>
          <cell r="P36">
            <v>0</v>
          </cell>
          <cell r="S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B37" t="str">
            <v>NLC NNTPS</v>
          </cell>
          <cell r="C37">
            <v>1000</v>
          </cell>
          <cell r="D37">
            <v>2.1299999999999999E-2</v>
          </cell>
          <cell r="E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M37">
            <v>0</v>
          </cell>
          <cell r="P37">
            <v>0</v>
          </cell>
          <cell r="S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B38" t="str">
            <v>CGS TOTAL</v>
          </cell>
          <cell r="C38">
            <v>15290</v>
          </cell>
          <cell r="E38">
            <v>331.69</v>
          </cell>
          <cell r="F38">
            <v>0</v>
          </cell>
          <cell r="G38">
            <v>-331.69</v>
          </cell>
          <cell r="H38">
            <v>289.80833333333339</v>
          </cell>
          <cell r="I38">
            <v>0</v>
          </cell>
          <cell r="J38">
            <v>-289.80833333333339</v>
          </cell>
          <cell r="K38">
            <v>920.85100000000011</v>
          </cell>
          <cell r="L38">
            <v>0</v>
          </cell>
          <cell r="M38">
            <v>-920.85100000000011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1210.6593333333333</v>
          </cell>
          <cell r="X38">
            <v>0</v>
          </cell>
          <cell r="Y38">
            <v>-1210.6593333333333</v>
          </cell>
        </row>
        <row r="39">
          <cell r="B39" t="str">
            <v>JNNSM PH-1 THERMAL</v>
          </cell>
          <cell r="C39" t="str">
            <v>**</v>
          </cell>
          <cell r="D39">
            <v>0</v>
          </cell>
          <cell r="E39">
            <v>10.72</v>
          </cell>
          <cell r="G39">
            <v>-10.72</v>
          </cell>
          <cell r="H39">
            <v>17.266666666666666</v>
          </cell>
          <cell r="I39">
            <v>0</v>
          </cell>
          <cell r="J39">
            <v>-17.266666666666666</v>
          </cell>
          <cell r="K39">
            <v>30.8736</v>
          </cell>
          <cell r="M39">
            <v>-30.8736</v>
          </cell>
          <cell r="P39">
            <v>0</v>
          </cell>
          <cell r="S39">
            <v>0</v>
          </cell>
          <cell r="V39">
            <v>0</v>
          </cell>
          <cell r="W39">
            <v>48.140266666666662</v>
          </cell>
          <cell r="X39">
            <v>0</v>
          </cell>
          <cell r="Y39">
            <v>-48.140266666666662</v>
          </cell>
        </row>
        <row r="40">
          <cell r="B40" t="str">
            <v>NCE-WIND TOTAL</v>
          </cell>
          <cell r="C40">
            <v>3766.6</v>
          </cell>
          <cell r="D40">
            <v>1</v>
          </cell>
          <cell r="E40">
            <v>355.65</v>
          </cell>
          <cell r="G40">
            <v>-355.65</v>
          </cell>
          <cell r="H40">
            <v>0</v>
          </cell>
          <cell r="I40">
            <v>0</v>
          </cell>
          <cell r="J40">
            <v>0</v>
          </cell>
          <cell r="K40">
            <v>1671.5550000000001</v>
          </cell>
          <cell r="M40">
            <v>-1671.5550000000001</v>
          </cell>
          <cell r="P40">
            <v>0</v>
          </cell>
          <cell r="S40">
            <v>0</v>
          </cell>
          <cell r="V40">
            <v>0</v>
          </cell>
          <cell r="W40">
            <v>1671.5550000000001</v>
          </cell>
          <cell r="X40">
            <v>0</v>
          </cell>
          <cell r="Y40">
            <v>-1671.5550000000001</v>
          </cell>
        </row>
        <row r="41">
          <cell r="B41" t="str">
            <v>NCE -OTHERS</v>
          </cell>
          <cell r="C41">
            <v>309.66000000000003</v>
          </cell>
          <cell r="D41">
            <v>0.3987</v>
          </cell>
          <cell r="E41">
            <v>15.19</v>
          </cell>
          <cell r="G41">
            <v>-15.19</v>
          </cell>
          <cell r="H41">
            <v>0</v>
          </cell>
          <cell r="I41">
            <v>0</v>
          </cell>
          <cell r="J41">
            <v>0</v>
          </cell>
          <cell r="K41">
            <v>85.823499999999996</v>
          </cell>
          <cell r="M41">
            <v>-85.823499999999996</v>
          </cell>
          <cell r="P41">
            <v>0</v>
          </cell>
          <cell r="S41">
            <v>0</v>
          </cell>
          <cell r="V41">
            <v>0</v>
          </cell>
          <cell r="W41">
            <v>85.823499999999996</v>
          </cell>
          <cell r="X41">
            <v>0</v>
          </cell>
          <cell r="Y41">
            <v>-85.823499999999996</v>
          </cell>
        </row>
        <row r="42">
          <cell r="B42" t="str">
            <v>NCE-SOLAR Total</v>
          </cell>
          <cell r="C42">
            <v>2466.4299999999998</v>
          </cell>
          <cell r="D42">
            <v>0.98360788670264321</v>
          </cell>
          <cell r="E42">
            <v>301.22000000000003</v>
          </cell>
          <cell r="H42">
            <v>0</v>
          </cell>
          <cell r="K42">
            <v>1355.4900000000002</v>
          </cell>
        </row>
        <row r="43">
          <cell r="B43" t="str">
            <v>JNNSM PH-1 SOLAR</v>
          </cell>
          <cell r="C43">
            <v>39</v>
          </cell>
          <cell r="D43">
            <v>1</v>
          </cell>
          <cell r="E43">
            <v>5.0999999999999996</v>
          </cell>
          <cell r="H43">
            <v>0</v>
          </cell>
          <cell r="K43">
            <v>54.569999999999993</v>
          </cell>
        </row>
        <row r="44">
          <cell r="B44" t="str">
            <v>JNNSM PH-2 SOLAR</v>
          </cell>
          <cell r="C44">
            <v>1250</v>
          </cell>
          <cell r="D44">
            <v>1</v>
          </cell>
          <cell r="E44">
            <v>113.04</v>
          </cell>
          <cell r="H44">
            <v>0</v>
          </cell>
          <cell r="K44">
            <v>508.68</v>
          </cell>
        </row>
        <row r="45">
          <cell r="B45" t="str">
            <v>Total NCE</v>
          </cell>
          <cell r="C45">
            <v>7831.69</v>
          </cell>
          <cell r="E45">
            <v>790.19999999999993</v>
          </cell>
          <cell r="F45">
            <v>0</v>
          </cell>
          <cell r="G45">
            <v>-370.84</v>
          </cell>
          <cell r="H45">
            <v>0</v>
          </cell>
          <cell r="I45">
            <v>0</v>
          </cell>
          <cell r="J45">
            <v>0</v>
          </cell>
          <cell r="K45">
            <v>3676.1185000000005</v>
          </cell>
          <cell r="L45">
            <v>0</v>
          </cell>
          <cell r="M45">
            <v>-1757.3785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1757.3785</v>
          </cell>
          <cell r="X45">
            <v>0</v>
          </cell>
          <cell r="Y45">
            <v>-1757.3785</v>
          </cell>
        </row>
        <row r="46">
          <cell r="B46" t="str">
            <v>Godavari Gas</v>
          </cell>
          <cell r="C46">
            <v>216</v>
          </cell>
          <cell r="D46">
            <v>0.40439999999999998</v>
          </cell>
          <cell r="E46">
            <v>18.04</v>
          </cell>
          <cell r="H46">
            <v>8.4249999999999989</v>
          </cell>
          <cell r="K46">
            <v>44.739199999999997</v>
          </cell>
        </row>
        <row r="47">
          <cell r="B47" t="str">
            <v>Thermal Powertech Corporation India</v>
          </cell>
          <cell r="C47">
            <v>1240</v>
          </cell>
          <cell r="D47">
            <v>7.5200000000000003E-2</v>
          </cell>
          <cell r="E47">
            <v>27.05</v>
          </cell>
          <cell r="H47">
            <v>91.108333333333334</v>
          </cell>
          <cell r="K47">
            <v>60.862500000000004</v>
          </cell>
        </row>
        <row r="48">
          <cell r="B48" t="str">
            <v>SDSTPS (APPDCL)-STAGE 1</v>
          </cell>
          <cell r="C48">
            <v>1600</v>
          </cell>
          <cell r="D48">
            <v>0.36399999999999999</v>
          </cell>
          <cell r="E48">
            <v>403.77</v>
          </cell>
          <cell r="H48">
            <v>600.25833333333333</v>
          </cell>
          <cell r="K48">
            <v>1267.8378</v>
          </cell>
        </row>
        <row r="49">
          <cell r="B49" t="str">
            <v>HNPCL</v>
          </cell>
          <cell r="C49">
            <v>1040</v>
          </cell>
          <cell r="D49">
            <v>0.40439999999999998</v>
          </cell>
          <cell r="E49">
            <v>258.82</v>
          </cell>
          <cell r="H49">
            <v>258.66666666666663</v>
          </cell>
          <cell r="K49">
            <v>714.34319999999991</v>
          </cell>
        </row>
        <row r="50">
          <cell r="B50" t="str">
            <v>Total Others</v>
          </cell>
          <cell r="C50">
            <v>4096</v>
          </cell>
          <cell r="E50">
            <v>707.68000000000006</v>
          </cell>
          <cell r="F50">
            <v>0</v>
          </cell>
          <cell r="G50">
            <v>0</v>
          </cell>
          <cell r="H50">
            <v>958.45833333333326</v>
          </cell>
          <cell r="I50">
            <v>0</v>
          </cell>
          <cell r="J50">
            <v>0</v>
          </cell>
          <cell r="K50">
            <v>2087.7826999999997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B51" t="str">
            <v>Total Dispatch</v>
          </cell>
          <cell r="E51">
            <v>2612.6800000000003</v>
          </cell>
          <cell r="F51">
            <v>0</v>
          </cell>
          <cell r="G51">
            <v>-1485.6399999999999</v>
          </cell>
          <cell r="H51">
            <v>2305.0333333333338</v>
          </cell>
          <cell r="I51">
            <v>0</v>
          </cell>
          <cell r="J51">
            <v>-1346.5750000000005</v>
          </cell>
          <cell r="K51">
            <v>9088.093499999999</v>
          </cell>
          <cell r="L51">
            <v>0</v>
          </cell>
          <cell r="M51">
            <v>-5081.5707999999995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6428.1458000000002</v>
          </cell>
          <cell r="X51">
            <v>0</v>
          </cell>
          <cell r="Y51">
            <v>-6428.1458000000002</v>
          </cell>
        </row>
        <row r="52">
          <cell r="B52" t="str">
            <v>JNNSM PH-II THERMAL</v>
          </cell>
          <cell r="E52">
            <v>0</v>
          </cell>
          <cell r="H52">
            <v>0</v>
          </cell>
          <cell r="I52">
            <v>0</v>
          </cell>
          <cell r="K52">
            <v>0</v>
          </cell>
        </row>
        <row r="53">
          <cell r="B53" t="str">
            <v>UI CHARGES</v>
          </cell>
          <cell r="E53">
            <v>0</v>
          </cell>
          <cell r="H53">
            <v>0</v>
          </cell>
          <cell r="I53">
            <v>0</v>
          </cell>
          <cell r="K53">
            <v>0</v>
          </cell>
        </row>
        <row r="54">
          <cell r="B54" t="str">
            <v>Short Term Purchases</v>
          </cell>
          <cell r="E54">
            <v>0</v>
          </cell>
          <cell r="H54">
            <v>0</v>
          </cell>
          <cell r="I54">
            <v>0</v>
          </cell>
          <cell r="K54">
            <v>0</v>
          </cell>
        </row>
        <row r="55">
          <cell r="B55" t="str">
            <v>Sale to EPDCL</v>
          </cell>
          <cell r="E55">
            <v>203.64</v>
          </cell>
          <cell r="H55">
            <v>0</v>
          </cell>
          <cell r="K55">
            <v>896.01599999999996</v>
          </cell>
        </row>
        <row r="56">
          <cell r="B56" t="str">
            <v>Sale to CPDCL</v>
          </cell>
          <cell r="E56">
            <v>131.22999999999999</v>
          </cell>
          <cell r="H56">
            <v>0</v>
          </cell>
          <cell r="I56">
            <v>0</v>
          </cell>
          <cell r="K56">
            <v>577.41200000000003</v>
          </cell>
        </row>
        <row r="57">
          <cell r="B57" t="str">
            <v>Net Dispatch</v>
          </cell>
          <cell r="E57">
            <v>2947.55</v>
          </cell>
          <cell r="F57">
            <v>0</v>
          </cell>
          <cell r="G57">
            <v>-1485.6399999999999</v>
          </cell>
          <cell r="H57">
            <v>2305.0333333333338</v>
          </cell>
          <cell r="I57">
            <v>0</v>
          </cell>
          <cell r="J57">
            <v>-1346.5750000000005</v>
          </cell>
          <cell r="K57">
            <v>10561.521499999999</v>
          </cell>
          <cell r="L57">
            <v>0</v>
          </cell>
          <cell r="M57">
            <v>-5081.5707999999995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6428.1458000000002</v>
          </cell>
          <cell r="X57">
            <v>0</v>
          </cell>
          <cell r="Y57">
            <v>-6428.1458000000002</v>
          </cell>
        </row>
        <row r="58">
          <cell r="B58" t="str">
            <v>TRANSMISSION COST</v>
          </cell>
          <cell r="H58">
            <v>975.30495999999982</v>
          </cell>
          <cell r="K58">
            <v>0</v>
          </cell>
        </row>
        <row r="59">
          <cell r="B59" t="str">
            <v>SLDC COST</v>
          </cell>
          <cell r="H59">
            <v>23.529339999999994</v>
          </cell>
          <cell r="K59">
            <v>0</v>
          </cell>
        </row>
        <row r="60">
          <cell r="B60" t="str">
            <v>PGCIL</v>
          </cell>
          <cell r="H60">
            <v>273.47550000000001</v>
          </cell>
          <cell r="K60">
            <v>0</v>
          </cell>
        </row>
        <row r="61">
          <cell r="B61" t="str">
            <v>ULDC COST</v>
          </cell>
          <cell r="H61">
            <v>1.6850000000000001</v>
          </cell>
          <cell r="K61">
            <v>0</v>
          </cell>
        </row>
        <row r="62">
          <cell r="B62" t="str">
            <v>TOTAL TRANSMISSION &amp; ULDC CHARGES</v>
          </cell>
          <cell r="E62">
            <v>0</v>
          </cell>
          <cell r="F62">
            <v>0</v>
          </cell>
          <cell r="G62">
            <v>0</v>
          </cell>
          <cell r="H62">
            <v>1273.9947999999999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B63" t="str">
            <v>Past claims/refunds, if any, pertaining tp the quarters(s) prior to the quarter for which FPPCA is being filed</v>
          </cell>
        </row>
        <row r="64">
          <cell r="B64" t="str">
            <v>TOTAL POWER PURCHASE</v>
          </cell>
          <cell r="E64">
            <v>2947.55</v>
          </cell>
          <cell r="F64">
            <v>0</v>
          </cell>
          <cell r="G64">
            <v>-1485.6399999999999</v>
          </cell>
          <cell r="H64">
            <v>3579.0281333333337</v>
          </cell>
          <cell r="I64">
            <v>0</v>
          </cell>
          <cell r="J64">
            <v>-1346.5750000000005</v>
          </cell>
          <cell r="K64">
            <v>10561.521499999999</v>
          </cell>
          <cell r="L64">
            <v>0</v>
          </cell>
          <cell r="M64">
            <v>-5081.5707999999995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6428.1458000000002</v>
          </cell>
          <cell r="X64">
            <v>0</v>
          </cell>
          <cell r="Y64">
            <v>-6428.1458000000002</v>
          </cell>
        </row>
      </sheetData>
      <sheetData sheetId="16">
        <row r="5">
          <cell r="B5" t="str">
            <v>Dr.NTTPS-I</v>
          </cell>
          <cell r="C5">
            <v>420</v>
          </cell>
          <cell r="D5">
            <v>0.40439999999999998</v>
          </cell>
          <cell r="E5">
            <v>96.2</v>
          </cell>
          <cell r="G5">
            <v>-96.2</v>
          </cell>
          <cell r="H5">
            <v>80.172222222222331</v>
          </cell>
          <cell r="J5">
            <v>-80.172222222222331</v>
          </cell>
          <cell r="K5">
            <v>321.30799999999999</v>
          </cell>
          <cell r="M5">
            <v>-321.30799999999999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401.48022222222232</v>
          </cell>
          <cell r="X5">
            <v>0</v>
          </cell>
          <cell r="Y5">
            <v>-401.48022222222232</v>
          </cell>
        </row>
        <row r="6">
          <cell r="B6" t="str">
            <v>Dr.NTTPS-II</v>
          </cell>
          <cell r="C6">
            <v>420</v>
          </cell>
          <cell r="D6">
            <v>0.40439999999999998</v>
          </cell>
          <cell r="E6">
            <v>96.2</v>
          </cell>
          <cell r="G6">
            <v>-96.2</v>
          </cell>
          <cell r="H6">
            <v>80.172222222222331</v>
          </cell>
          <cell r="J6">
            <v>-80.172222222222331</v>
          </cell>
          <cell r="K6">
            <v>321.30799999999999</v>
          </cell>
          <cell r="M6">
            <v>-321.30799999999999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401.48022222222232</v>
          </cell>
          <cell r="X6">
            <v>0</v>
          </cell>
          <cell r="Y6">
            <v>-401.48022222222232</v>
          </cell>
        </row>
        <row r="7">
          <cell r="B7" t="str">
            <v>Dr.NTTPS-III</v>
          </cell>
          <cell r="C7">
            <v>420</v>
          </cell>
          <cell r="D7">
            <v>0.40439999999999998</v>
          </cell>
          <cell r="E7">
            <v>96.2</v>
          </cell>
          <cell r="G7">
            <v>-96.2</v>
          </cell>
          <cell r="H7">
            <v>80.172222222222331</v>
          </cell>
          <cell r="J7">
            <v>-80.172222222222331</v>
          </cell>
          <cell r="K7">
            <v>321.30799999999999</v>
          </cell>
          <cell r="M7">
            <v>-321.30799999999999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401.48022222222232</v>
          </cell>
          <cell r="X7">
            <v>0</v>
          </cell>
          <cell r="Y7">
            <v>-401.48022222222232</v>
          </cell>
        </row>
        <row r="8">
          <cell r="B8" t="str">
            <v>Dr.NTTPS-IV</v>
          </cell>
          <cell r="C8">
            <v>500</v>
          </cell>
          <cell r="D8">
            <v>0.40439999999999998</v>
          </cell>
          <cell r="E8">
            <v>116.09</v>
          </cell>
          <cell r="G8">
            <v>-116.09</v>
          </cell>
          <cell r="H8">
            <v>96.608333333333348</v>
          </cell>
          <cell r="J8">
            <v>-96.608333333333348</v>
          </cell>
          <cell r="K8">
            <v>365.68349999999998</v>
          </cell>
          <cell r="M8">
            <v>-365.68349999999998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462.29183333333333</v>
          </cell>
          <cell r="X8">
            <v>0</v>
          </cell>
          <cell r="Y8">
            <v>-462.29183333333333</v>
          </cell>
        </row>
        <row r="9">
          <cell r="B9" t="str">
            <v>RTPP Stage-I</v>
          </cell>
          <cell r="C9">
            <v>420</v>
          </cell>
          <cell r="D9">
            <v>0.40439999999999998</v>
          </cell>
          <cell r="E9">
            <v>96.2</v>
          </cell>
          <cell r="G9">
            <v>-96.2</v>
          </cell>
          <cell r="H9">
            <v>90.7</v>
          </cell>
          <cell r="J9">
            <v>-90.7</v>
          </cell>
          <cell r="K9">
            <v>371.33199999999999</v>
          </cell>
          <cell r="M9">
            <v>-371.33199999999999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462.03199999999998</v>
          </cell>
          <cell r="X9">
            <v>0</v>
          </cell>
          <cell r="Y9">
            <v>-462.03199999999998</v>
          </cell>
        </row>
        <row r="10">
          <cell r="B10" t="str">
            <v>RTPP Stage-II</v>
          </cell>
          <cell r="C10">
            <v>420</v>
          </cell>
          <cell r="D10">
            <v>0.40439999999999998</v>
          </cell>
          <cell r="E10">
            <v>72.930000000000007</v>
          </cell>
          <cell r="G10">
            <v>-72.930000000000007</v>
          </cell>
          <cell r="H10">
            <v>88.933333333333323</v>
          </cell>
          <cell r="J10">
            <v>-88.933333333333323</v>
          </cell>
          <cell r="K10">
            <v>281.50980000000004</v>
          </cell>
          <cell r="M10">
            <v>-281.50980000000004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370.44313333333338</v>
          </cell>
          <cell r="X10">
            <v>0</v>
          </cell>
          <cell r="Y10">
            <v>-370.44313333333338</v>
          </cell>
        </row>
        <row r="11">
          <cell r="B11" t="str">
            <v>RTPP Stage-III</v>
          </cell>
          <cell r="C11">
            <v>210</v>
          </cell>
          <cell r="D11">
            <v>0.40439999999999998</v>
          </cell>
          <cell r="E11">
            <v>48.1</v>
          </cell>
          <cell r="G11">
            <v>-48.1</v>
          </cell>
          <cell r="H11">
            <v>57.474999999999994</v>
          </cell>
          <cell r="J11">
            <v>-57.474999999999994</v>
          </cell>
          <cell r="K11">
            <v>185.666</v>
          </cell>
          <cell r="M11">
            <v>-185.666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243.14099999999999</v>
          </cell>
          <cell r="X11">
            <v>0</v>
          </cell>
          <cell r="Y11">
            <v>-243.14099999999999</v>
          </cell>
        </row>
        <row r="12">
          <cell r="B12" t="str">
            <v>RTPP Stage-IV</v>
          </cell>
          <cell r="C12">
            <v>600</v>
          </cell>
          <cell r="D12">
            <v>0.40439999999999998</v>
          </cell>
          <cell r="E12">
            <v>150.16999999999999</v>
          </cell>
          <cell r="G12">
            <v>-150.16999999999999</v>
          </cell>
          <cell r="H12">
            <v>253.6</v>
          </cell>
          <cell r="J12">
            <v>-253.6</v>
          </cell>
          <cell r="K12">
            <v>549.62220000000002</v>
          </cell>
          <cell r="M12">
            <v>-549.62220000000002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803.22220000000004</v>
          </cell>
          <cell r="X12">
            <v>0</v>
          </cell>
          <cell r="Y12">
            <v>-803.22220000000004</v>
          </cell>
        </row>
        <row r="13">
          <cell r="B13" t="str">
            <v>TOTAL (Thermal)</v>
          </cell>
          <cell r="C13">
            <v>3410</v>
          </cell>
          <cell r="E13">
            <v>772.09</v>
          </cell>
          <cell r="F13">
            <v>0</v>
          </cell>
          <cell r="G13">
            <v>-772.09</v>
          </cell>
          <cell r="H13">
            <v>827.83333333333371</v>
          </cell>
          <cell r="I13">
            <v>0</v>
          </cell>
          <cell r="J13">
            <v>-827.83333333333371</v>
          </cell>
          <cell r="K13">
            <v>2717.7375000000002</v>
          </cell>
          <cell r="L13">
            <v>0</v>
          </cell>
          <cell r="M13">
            <v>-2717.7375000000002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3545.5708333333337</v>
          </cell>
          <cell r="X13">
            <v>0</v>
          </cell>
          <cell r="Y13">
            <v>-3545.5708333333337</v>
          </cell>
        </row>
        <row r="14">
          <cell r="B14" t="str">
            <v>Srisailam -RBPH</v>
          </cell>
          <cell r="C14">
            <v>770</v>
          </cell>
          <cell r="D14">
            <v>0.40439999999999998</v>
          </cell>
          <cell r="E14">
            <v>19.41</v>
          </cell>
          <cell r="G14">
            <v>-19.41</v>
          </cell>
          <cell r="H14">
            <v>76.599999999999994</v>
          </cell>
          <cell r="J14">
            <v>-76.599999999999994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76.599999999999994</v>
          </cell>
          <cell r="X14">
            <v>0</v>
          </cell>
          <cell r="Y14">
            <v>-76.599999999999994</v>
          </cell>
        </row>
        <row r="15">
          <cell r="B15" t="str">
            <v>NSRCPH</v>
          </cell>
          <cell r="C15">
            <v>90</v>
          </cell>
          <cell r="D15">
            <v>0.40439999999999998</v>
          </cell>
          <cell r="E15">
            <v>5.33</v>
          </cell>
          <cell r="G15">
            <v>-5.33</v>
          </cell>
          <cell r="H15">
            <v>8.7916666666666679</v>
          </cell>
          <cell r="J15">
            <v>-8.7916666666666679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8.7916666666666679</v>
          </cell>
          <cell r="X15">
            <v>0</v>
          </cell>
          <cell r="Y15">
            <v>-8.7916666666666679</v>
          </cell>
        </row>
        <row r="16">
          <cell r="B16" t="str">
            <v>NSTPDC PH</v>
          </cell>
          <cell r="C16">
            <v>50</v>
          </cell>
          <cell r="D16">
            <v>0.40439999999999998</v>
          </cell>
          <cell r="E16">
            <v>6.47</v>
          </cell>
          <cell r="G16">
            <v>-6.47</v>
          </cell>
          <cell r="H16">
            <v>16.883333333333333</v>
          </cell>
          <cell r="J16">
            <v>-16.883333333333333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16.883333333333333</v>
          </cell>
          <cell r="X16">
            <v>0</v>
          </cell>
          <cell r="Y16">
            <v>-16.883333333333333</v>
          </cell>
        </row>
        <row r="17">
          <cell r="B17" t="str">
            <v>Sileru Complex</v>
          </cell>
          <cell r="C17">
            <v>725</v>
          </cell>
          <cell r="D17">
            <v>0.40439999999999998</v>
          </cell>
          <cell r="E17">
            <v>55.66</v>
          </cell>
          <cell r="G17">
            <v>-55.66</v>
          </cell>
          <cell r="H17">
            <v>82.39166666666668</v>
          </cell>
          <cell r="J17">
            <v>-82.39166666666668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82.39166666666668</v>
          </cell>
          <cell r="X17">
            <v>0</v>
          </cell>
          <cell r="Y17">
            <v>-82.39166666666668</v>
          </cell>
        </row>
        <row r="18">
          <cell r="B18" t="str">
            <v>Pennaahobilam</v>
          </cell>
          <cell r="C18">
            <v>20</v>
          </cell>
          <cell r="D18">
            <v>0.40439999999999998</v>
          </cell>
          <cell r="E18">
            <v>0.34</v>
          </cell>
          <cell r="G18">
            <v>-0.34</v>
          </cell>
          <cell r="H18">
            <v>4.5583333333333336</v>
          </cell>
          <cell r="J18">
            <v>-4.5583333333333336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4.5583333333333336</v>
          </cell>
          <cell r="X18">
            <v>0</v>
          </cell>
          <cell r="Y18">
            <v>-4.5583333333333336</v>
          </cell>
        </row>
        <row r="19">
          <cell r="B19" t="str">
            <v>Mini Hydel (Chettipeta)</v>
          </cell>
          <cell r="C19">
            <v>1</v>
          </cell>
          <cell r="D19">
            <v>0.40439999999999998</v>
          </cell>
          <cell r="E19">
            <v>0.11</v>
          </cell>
          <cell r="G19">
            <v>-0.11</v>
          </cell>
          <cell r="H19">
            <v>0.6166666666666667</v>
          </cell>
          <cell r="J19">
            <v>-0.6166666666666667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0.6166666666666667</v>
          </cell>
          <cell r="X19">
            <v>0</v>
          </cell>
          <cell r="Y19">
            <v>-0.6166666666666667</v>
          </cell>
        </row>
        <row r="20">
          <cell r="B20" t="str">
            <v>GENCO-HYDEL</v>
          </cell>
          <cell r="C20">
            <v>1656</v>
          </cell>
          <cell r="E20">
            <v>87.320000000000007</v>
          </cell>
          <cell r="F20">
            <v>0</v>
          </cell>
          <cell r="G20">
            <v>-87.320000000000007</v>
          </cell>
          <cell r="H20">
            <v>189.8416666666667</v>
          </cell>
          <cell r="I20">
            <v>0</v>
          </cell>
          <cell r="J20">
            <v>-189.8416666666667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189.8416666666667</v>
          </cell>
          <cell r="X20">
            <v>0</v>
          </cell>
          <cell r="Y20">
            <v>-189.8416666666667</v>
          </cell>
        </row>
        <row r="21">
          <cell r="B21" t="str">
            <v>Inter-state hydel(AP SHARE)</v>
          </cell>
          <cell r="C21">
            <v>141.6</v>
          </cell>
          <cell r="D21">
            <v>0.40439999999999998</v>
          </cell>
          <cell r="E21">
            <v>15.29</v>
          </cell>
          <cell r="G21">
            <v>-15.29</v>
          </cell>
          <cell r="H21">
            <v>21.825000000000003</v>
          </cell>
          <cell r="J21">
            <v>-21.825000000000003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21.825000000000003</v>
          </cell>
          <cell r="X21">
            <v>0</v>
          </cell>
          <cell r="Y21">
            <v>-21.825000000000003</v>
          </cell>
        </row>
        <row r="22">
          <cell r="B22" t="str">
            <v>APGENCO-TOTAL</v>
          </cell>
          <cell r="C22">
            <v>5207.6000000000004</v>
          </cell>
          <cell r="E22">
            <v>874.7</v>
          </cell>
          <cell r="F22">
            <v>0</v>
          </cell>
          <cell r="G22">
            <v>-874.7</v>
          </cell>
          <cell r="H22">
            <v>1039.5000000000005</v>
          </cell>
          <cell r="I22">
            <v>0</v>
          </cell>
          <cell r="J22">
            <v>-1039.5000000000005</v>
          </cell>
          <cell r="K22">
            <v>2717.7375000000002</v>
          </cell>
          <cell r="L22">
            <v>0</v>
          </cell>
          <cell r="M22">
            <v>-2717.7375000000002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3757.2375000000002</v>
          </cell>
          <cell r="X22">
            <v>0</v>
          </cell>
          <cell r="Y22">
            <v>-3757.2375000000002</v>
          </cell>
        </row>
        <row r="23">
          <cell r="B23" t="str">
            <v>NTPC (SR) Ramagundam I &amp; II</v>
          </cell>
          <cell r="C23">
            <v>2100</v>
          </cell>
          <cell r="D23">
            <v>5.5399999999999998E-2</v>
          </cell>
          <cell r="E23">
            <v>48.12</v>
          </cell>
          <cell r="G23">
            <v>-48.12</v>
          </cell>
          <cell r="H23">
            <v>46.816666666666663</v>
          </cell>
          <cell r="J23">
            <v>-46.816666666666663</v>
          </cell>
          <cell r="K23">
            <v>126.0744</v>
          </cell>
          <cell r="M23">
            <v>-126.0744</v>
          </cell>
          <cell r="P23">
            <v>0</v>
          </cell>
          <cell r="S23">
            <v>0</v>
          </cell>
          <cell r="V23">
            <v>0</v>
          </cell>
          <cell r="W23">
            <v>172.89106666666666</v>
          </cell>
          <cell r="X23">
            <v>0</v>
          </cell>
          <cell r="Y23">
            <v>-172.89106666666666</v>
          </cell>
        </row>
        <row r="24">
          <cell r="B24" t="str">
            <v>NTPC (SR) Simhadri Stage 1</v>
          </cell>
          <cell r="C24">
            <v>1000</v>
          </cell>
          <cell r="D24">
            <v>0.1865</v>
          </cell>
          <cell r="E24">
            <v>113.82</v>
          </cell>
          <cell r="G24">
            <v>-113.82</v>
          </cell>
          <cell r="H24">
            <v>102.70833333333334</v>
          </cell>
          <cell r="J24">
            <v>-102.70833333333334</v>
          </cell>
          <cell r="K24">
            <v>341.46</v>
          </cell>
          <cell r="M24">
            <v>-341.46</v>
          </cell>
          <cell r="P24">
            <v>0</v>
          </cell>
          <cell r="S24">
            <v>0</v>
          </cell>
          <cell r="V24">
            <v>0</v>
          </cell>
          <cell r="W24">
            <v>444.16833333333329</v>
          </cell>
          <cell r="X24">
            <v>0</v>
          </cell>
          <cell r="Y24">
            <v>-444.16833333333329</v>
          </cell>
        </row>
        <row r="25">
          <cell r="B25" t="str">
            <v>NTPC (SR) Simhadri Stage 2</v>
          </cell>
          <cell r="C25">
            <v>1000</v>
          </cell>
          <cell r="D25">
            <v>8.48E-2</v>
          </cell>
          <cell r="E25">
            <v>51.52</v>
          </cell>
          <cell r="G25">
            <v>-51.52</v>
          </cell>
          <cell r="H25">
            <v>73.333333333333329</v>
          </cell>
          <cell r="J25">
            <v>-73.333333333333329</v>
          </cell>
          <cell r="K25">
            <v>155.0752</v>
          </cell>
          <cell r="M25">
            <v>-155.0752</v>
          </cell>
          <cell r="P25">
            <v>0</v>
          </cell>
          <cell r="S25">
            <v>0</v>
          </cell>
          <cell r="V25">
            <v>0</v>
          </cell>
          <cell r="W25">
            <v>228.40853333333331</v>
          </cell>
          <cell r="X25">
            <v>0</v>
          </cell>
          <cell r="Y25">
            <v>-228.40853333333331</v>
          </cell>
        </row>
        <row r="26">
          <cell r="B26" t="str">
            <v>NTPC (SR) Talcher St. II</v>
          </cell>
          <cell r="C26">
            <v>2000</v>
          </cell>
          <cell r="D26">
            <v>3.6400000000000002E-2</v>
          </cell>
          <cell r="E26">
            <v>44.08</v>
          </cell>
          <cell r="G26">
            <v>-44.08</v>
          </cell>
          <cell r="H26">
            <v>29.574999999999999</v>
          </cell>
          <cell r="J26">
            <v>-29.574999999999999</v>
          </cell>
          <cell r="K26">
            <v>76.258399999999995</v>
          </cell>
          <cell r="M26">
            <v>-76.258399999999995</v>
          </cell>
          <cell r="P26">
            <v>0</v>
          </cell>
          <cell r="S26">
            <v>0</v>
          </cell>
          <cell r="V26">
            <v>0</v>
          </cell>
          <cell r="W26">
            <v>105.8334</v>
          </cell>
          <cell r="X26">
            <v>0</v>
          </cell>
          <cell r="Y26">
            <v>-105.8334</v>
          </cell>
        </row>
        <row r="27">
          <cell r="B27" t="str">
            <v>NTPC (SR) Ramagundam Stage-III</v>
          </cell>
          <cell r="C27">
            <v>500</v>
          </cell>
          <cell r="D27">
            <v>5.8500000000000003E-2</v>
          </cell>
          <cell r="E27">
            <v>16.100000000000001</v>
          </cell>
          <cell r="G27">
            <v>-16.100000000000001</v>
          </cell>
          <cell r="H27">
            <v>13.600000000000001</v>
          </cell>
          <cell r="J27">
            <v>-13.600000000000001</v>
          </cell>
          <cell r="K27">
            <v>41.538000000000004</v>
          </cell>
          <cell r="M27">
            <v>-41.538000000000004</v>
          </cell>
          <cell r="P27">
            <v>0</v>
          </cell>
          <cell r="S27">
            <v>0</v>
          </cell>
          <cell r="V27">
            <v>0</v>
          </cell>
          <cell r="W27">
            <v>55.138000000000005</v>
          </cell>
          <cell r="X27">
            <v>0</v>
          </cell>
          <cell r="Y27">
            <v>-55.138000000000005</v>
          </cell>
        </row>
        <row r="28">
          <cell r="B28" t="str">
            <v>NTPC Kudgi Stage 1</v>
          </cell>
          <cell r="C28">
            <v>2400</v>
          </cell>
          <cell r="D28">
            <v>4.1200000000000001E-2</v>
          </cell>
          <cell r="E28">
            <v>0</v>
          </cell>
          <cell r="G28">
            <v>0</v>
          </cell>
          <cell r="H28">
            <v>0</v>
          </cell>
          <cell r="J28">
            <v>0</v>
          </cell>
          <cell r="K28">
            <v>0</v>
          </cell>
          <cell r="M28">
            <v>0</v>
          </cell>
          <cell r="P28">
            <v>0</v>
          </cell>
          <cell r="S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>NTPC DADRI &amp; MOUDHA</v>
          </cell>
          <cell r="D29">
            <v>0</v>
          </cell>
          <cell r="E29">
            <v>0</v>
          </cell>
          <cell r="G29">
            <v>0</v>
          </cell>
          <cell r="H29">
            <v>0</v>
          </cell>
          <cell r="J29">
            <v>0</v>
          </cell>
          <cell r="K29">
            <v>0</v>
          </cell>
          <cell r="M29">
            <v>0</v>
          </cell>
          <cell r="P29">
            <v>0</v>
          </cell>
          <cell r="S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B30" t="str">
            <v>NTECL Valluru</v>
          </cell>
          <cell r="C30">
            <v>1500</v>
          </cell>
          <cell r="D30">
            <v>2.3199999999999998E-2</v>
          </cell>
          <cell r="E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M30">
            <v>0</v>
          </cell>
          <cell r="P30">
            <v>0</v>
          </cell>
          <cell r="S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B31" t="str">
            <v>NLC Stage-I</v>
          </cell>
          <cell r="C31">
            <v>630</v>
          </cell>
          <cell r="D31">
            <v>0.03</v>
          </cell>
          <cell r="E31">
            <v>6.51</v>
          </cell>
          <cell r="G31">
            <v>-6.51</v>
          </cell>
          <cell r="H31">
            <v>7.4916666666666663</v>
          </cell>
          <cell r="J31">
            <v>-7.4916666666666663</v>
          </cell>
          <cell r="K31">
            <v>17.0562</v>
          </cell>
          <cell r="M31">
            <v>-17.0562</v>
          </cell>
          <cell r="P31">
            <v>0</v>
          </cell>
          <cell r="S31">
            <v>0</v>
          </cell>
          <cell r="V31">
            <v>0</v>
          </cell>
          <cell r="W31">
            <v>24.547866666666668</v>
          </cell>
          <cell r="X31">
            <v>0</v>
          </cell>
          <cell r="Y31">
            <v>-24.547866666666668</v>
          </cell>
        </row>
        <row r="32">
          <cell r="B32" t="str">
            <v>NLC Stage-II</v>
          </cell>
          <cell r="C32">
            <v>840</v>
          </cell>
          <cell r="D32">
            <v>4.1200000000000001E-2</v>
          </cell>
          <cell r="E32">
            <v>9.02</v>
          </cell>
          <cell r="G32">
            <v>-9.02</v>
          </cell>
          <cell r="H32">
            <v>14.225000000000001</v>
          </cell>
          <cell r="J32">
            <v>-14.225000000000001</v>
          </cell>
          <cell r="K32">
            <v>23.812799999999999</v>
          </cell>
          <cell r="M32">
            <v>-23.812799999999999</v>
          </cell>
          <cell r="P32">
            <v>0</v>
          </cell>
          <cell r="S32">
            <v>0</v>
          </cell>
          <cell r="V32">
            <v>0</v>
          </cell>
          <cell r="W32">
            <v>38.037800000000004</v>
          </cell>
          <cell r="X32">
            <v>0</v>
          </cell>
          <cell r="Y32">
            <v>-38.037800000000004</v>
          </cell>
        </row>
        <row r="33">
          <cell r="B33" t="str">
            <v>NPC (MAPS)</v>
          </cell>
          <cell r="C33">
            <v>440</v>
          </cell>
          <cell r="D33">
            <v>1.67E-2</v>
          </cell>
          <cell r="E33">
            <v>1.63</v>
          </cell>
          <cell r="G33">
            <v>-1.63</v>
          </cell>
          <cell r="H33">
            <v>0.8833333333333333</v>
          </cell>
          <cell r="J33">
            <v>-0.8833333333333333</v>
          </cell>
          <cell r="K33">
            <v>4.4336000000000002</v>
          </cell>
          <cell r="M33">
            <v>-4.4336000000000002</v>
          </cell>
          <cell r="P33">
            <v>0</v>
          </cell>
          <cell r="S33">
            <v>0</v>
          </cell>
          <cell r="V33">
            <v>0</v>
          </cell>
          <cell r="W33">
            <v>5.3169333333333331</v>
          </cell>
          <cell r="X33">
            <v>0</v>
          </cell>
          <cell r="Y33">
            <v>-5.3169333333333331</v>
          </cell>
        </row>
        <row r="34">
          <cell r="B34" t="str">
            <v>NPC (Kaiga Unit-I,II)</v>
          </cell>
          <cell r="C34">
            <v>880</v>
          </cell>
          <cell r="D34">
            <v>5.2400000000000002E-2</v>
          </cell>
          <cell r="E34">
            <v>27.49</v>
          </cell>
          <cell r="G34">
            <v>-27.49</v>
          </cell>
          <cell r="H34">
            <v>1.1749999999999998</v>
          </cell>
          <cell r="J34">
            <v>-1.1749999999999998</v>
          </cell>
          <cell r="K34">
            <v>100.88829999999999</v>
          </cell>
          <cell r="M34">
            <v>-100.88829999999999</v>
          </cell>
          <cell r="P34">
            <v>0</v>
          </cell>
          <cell r="S34">
            <v>0</v>
          </cell>
          <cell r="V34">
            <v>0</v>
          </cell>
          <cell r="W34">
            <v>102.06329999999998</v>
          </cell>
          <cell r="X34">
            <v>0</v>
          </cell>
          <cell r="Y34">
            <v>-102.06329999999998</v>
          </cell>
        </row>
        <row r="35">
          <cell r="B35" t="str">
            <v>NPC (Kaiga Unit-III &amp; IV)</v>
          </cell>
          <cell r="W35">
            <v>0</v>
          </cell>
          <cell r="X35">
            <v>0</v>
          </cell>
        </row>
        <row r="36">
          <cell r="B36" t="str">
            <v>NTPL (NLC Tamilnadu Power Ltd Stage-1)(TUTICORIN)</v>
          </cell>
          <cell r="C36">
            <v>1000</v>
          </cell>
          <cell r="D36">
            <v>4.9099999999999998E-2</v>
          </cell>
          <cell r="E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M36">
            <v>0</v>
          </cell>
          <cell r="P36">
            <v>0</v>
          </cell>
          <cell r="S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B37" t="str">
            <v>NLC NNTPS</v>
          </cell>
          <cell r="C37">
            <v>1000</v>
          </cell>
          <cell r="D37">
            <v>2.1299999999999999E-2</v>
          </cell>
          <cell r="E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M37">
            <v>0</v>
          </cell>
          <cell r="P37">
            <v>0</v>
          </cell>
          <cell r="S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B38" t="str">
            <v>CGS TOTAL</v>
          </cell>
          <cell r="C38">
            <v>15290</v>
          </cell>
          <cell r="E38">
            <v>318.29000000000002</v>
          </cell>
          <cell r="F38">
            <v>0</v>
          </cell>
          <cell r="G38">
            <v>-318.29000000000002</v>
          </cell>
          <cell r="H38">
            <v>289.80833333333339</v>
          </cell>
          <cell r="I38">
            <v>0</v>
          </cell>
          <cell r="J38">
            <v>-289.80833333333339</v>
          </cell>
          <cell r="K38">
            <v>886.59689999999989</v>
          </cell>
          <cell r="L38">
            <v>0</v>
          </cell>
          <cell r="M38">
            <v>-886.59689999999989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1176.4052333333334</v>
          </cell>
          <cell r="X38">
            <v>0</v>
          </cell>
          <cell r="Y38">
            <v>-1176.4052333333334</v>
          </cell>
        </row>
        <row r="39">
          <cell r="B39" t="str">
            <v>JNNSM PH-1 THERMAL</v>
          </cell>
          <cell r="C39" t="str">
            <v>**</v>
          </cell>
          <cell r="D39">
            <v>0</v>
          </cell>
          <cell r="E39">
            <v>10.72</v>
          </cell>
          <cell r="G39">
            <v>-10.72</v>
          </cell>
          <cell r="H39">
            <v>17.266666666666666</v>
          </cell>
          <cell r="I39">
            <v>0</v>
          </cell>
          <cell r="J39">
            <v>-17.266666666666666</v>
          </cell>
          <cell r="K39">
            <v>30.8736</v>
          </cell>
          <cell r="M39">
            <v>-30.8736</v>
          </cell>
          <cell r="P39">
            <v>0</v>
          </cell>
          <cell r="S39">
            <v>0</v>
          </cell>
          <cell r="V39">
            <v>0</v>
          </cell>
          <cell r="W39">
            <v>48.140266666666662</v>
          </cell>
          <cell r="X39">
            <v>0</v>
          </cell>
          <cell r="Y39">
            <v>-48.140266666666662</v>
          </cell>
        </row>
        <row r="40">
          <cell r="B40" t="str">
            <v>NCE-WIND TOTAL</v>
          </cell>
          <cell r="C40">
            <v>3766.6</v>
          </cell>
          <cell r="D40">
            <v>1</v>
          </cell>
          <cell r="E40">
            <v>424.35</v>
          </cell>
          <cell r="G40">
            <v>-424.35</v>
          </cell>
          <cell r="H40">
            <v>0</v>
          </cell>
          <cell r="I40">
            <v>0</v>
          </cell>
          <cell r="J40">
            <v>0</v>
          </cell>
          <cell r="K40">
            <v>1994.4450000000002</v>
          </cell>
          <cell r="M40">
            <v>-1994.4450000000002</v>
          </cell>
          <cell r="P40">
            <v>0</v>
          </cell>
          <cell r="S40">
            <v>0</v>
          </cell>
          <cell r="V40">
            <v>0</v>
          </cell>
          <cell r="W40">
            <v>1994.4450000000002</v>
          </cell>
          <cell r="X40">
            <v>0</v>
          </cell>
          <cell r="Y40">
            <v>-1994.4450000000002</v>
          </cell>
        </row>
        <row r="41">
          <cell r="B41" t="str">
            <v>NCE -OTHERS</v>
          </cell>
          <cell r="C41">
            <v>309.66000000000003</v>
          </cell>
          <cell r="D41">
            <v>0.3987</v>
          </cell>
          <cell r="E41">
            <v>16.86</v>
          </cell>
          <cell r="G41">
            <v>-16.86</v>
          </cell>
          <cell r="H41">
            <v>0</v>
          </cell>
          <cell r="I41">
            <v>0</v>
          </cell>
          <cell r="J41">
            <v>0</v>
          </cell>
          <cell r="K41">
            <v>95.259</v>
          </cell>
          <cell r="M41">
            <v>-95.259</v>
          </cell>
          <cell r="P41">
            <v>0</v>
          </cell>
          <cell r="S41">
            <v>0</v>
          </cell>
          <cell r="V41">
            <v>0</v>
          </cell>
          <cell r="W41">
            <v>95.259</v>
          </cell>
          <cell r="X41">
            <v>0</v>
          </cell>
          <cell r="Y41">
            <v>-95.259</v>
          </cell>
        </row>
        <row r="42">
          <cell r="B42" t="str">
            <v>NCE-SOLAR Total</v>
          </cell>
          <cell r="C42">
            <v>2466.4299999999998</v>
          </cell>
          <cell r="D42">
            <v>0.98360788670264321</v>
          </cell>
          <cell r="E42">
            <v>330.51</v>
          </cell>
          <cell r="H42">
            <v>0</v>
          </cell>
          <cell r="K42">
            <v>1487.2950000000001</v>
          </cell>
        </row>
        <row r="43">
          <cell r="B43" t="str">
            <v>JNNSM PH-1 SOLAR</v>
          </cell>
          <cell r="C43">
            <v>39</v>
          </cell>
          <cell r="D43">
            <v>1</v>
          </cell>
          <cell r="E43">
            <v>3.04</v>
          </cell>
          <cell r="H43">
            <v>0</v>
          </cell>
          <cell r="K43">
            <v>32.527999999999999</v>
          </cell>
        </row>
        <row r="44">
          <cell r="B44" t="str">
            <v>JNNSM PH-2 SOLAR</v>
          </cell>
          <cell r="C44">
            <v>1250</v>
          </cell>
          <cell r="D44">
            <v>1</v>
          </cell>
          <cell r="E44">
            <v>290.19</v>
          </cell>
          <cell r="H44">
            <v>0</v>
          </cell>
          <cell r="K44">
            <v>1305.855</v>
          </cell>
        </row>
        <row r="45">
          <cell r="B45" t="str">
            <v>Total NCE</v>
          </cell>
          <cell r="C45">
            <v>7831.69</v>
          </cell>
          <cell r="E45">
            <v>1064.95</v>
          </cell>
          <cell r="F45">
            <v>0</v>
          </cell>
          <cell r="G45">
            <v>-441.21000000000004</v>
          </cell>
          <cell r="H45">
            <v>0</v>
          </cell>
          <cell r="I45">
            <v>0</v>
          </cell>
          <cell r="J45">
            <v>0</v>
          </cell>
          <cell r="K45">
            <v>4915.3819999999996</v>
          </cell>
          <cell r="L45">
            <v>0</v>
          </cell>
          <cell r="M45">
            <v>-2089.7040000000002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2089.7040000000002</v>
          </cell>
          <cell r="X45">
            <v>0</v>
          </cell>
          <cell r="Y45">
            <v>-2089.7040000000002</v>
          </cell>
        </row>
        <row r="46">
          <cell r="B46" t="str">
            <v>Godavari Gas</v>
          </cell>
          <cell r="C46">
            <v>216</v>
          </cell>
          <cell r="D46">
            <v>0.40439999999999998</v>
          </cell>
          <cell r="E46">
            <v>18.670000000000002</v>
          </cell>
          <cell r="H46">
            <v>8.4249999999999989</v>
          </cell>
          <cell r="K46">
            <v>46.301600000000001</v>
          </cell>
        </row>
        <row r="47">
          <cell r="B47" t="str">
            <v>Thermal Powertech Corporation India</v>
          </cell>
          <cell r="C47">
            <v>1240</v>
          </cell>
          <cell r="D47">
            <v>7.5200000000000003E-2</v>
          </cell>
          <cell r="E47">
            <v>56.55</v>
          </cell>
          <cell r="H47">
            <v>91.108333333333334</v>
          </cell>
          <cell r="K47">
            <v>127.2375</v>
          </cell>
        </row>
        <row r="48">
          <cell r="B48" t="str">
            <v>SDSTPS (APPDCL)-STAGE 1</v>
          </cell>
          <cell r="C48">
            <v>1600</v>
          </cell>
          <cell r="D48">
            <v>0.36399999999999999</v>
          </cell>
          <cell r="E48">
            <v>202.39</v>
          </cell>
          <cell r="H48">
            <v>600.25833333333333</v>
          </cell>
          <cell r="K48">
            <v>635.50459999999998</v>
          </cell>
        </row>
        <row r="49">
          <cell r="B49" t="str">
            <v>HNPCL</v>
          </cell>
          <cell r="C49">
            <v>1040</v>
          </cell>
          <cell r="D49">
            <v>0.40439999999999998</v>
          </cell>
          <cell r="E49">
            <v>266.89999999999998</v>
          </cell>
          <cell r="H49">
            <v>258.66666666666663</v>
          </cell>
          <cell r="K49">
            <v>736.64399999999989</v>
          </cell>
        </row>
        <row r="50">
          <cell r="B50" t="str">
            <v>Total Others</v>
          </cell>
          <cell r="C50">
            <v>4096</v>
          </cell>
          <cell r="E50">
            <v>544.51</v>
          </cell>
          <cell r="F50">
            <v>0</v>
          </cell>
          <cell r="G50">
            <v>0</v>
          </cell>
          <cell r="H50">
            <v>958.45833333333326</v>
          </cell>
          <cell r="I50">
            <v>0</v>
          </cell>
          <cell r="J50">
            <v>0</v>
          </cell>
          <cell r="K50">
            <v>1545.6876999999999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B51" t="str">
            <v>Total Dispatch</v>
          </cell>
          <cell r="E51">
            <v>2813.17</v>
          </cell>
          <cell r="F51">
            <v>0</v>
          </cell>
          <cell r="G51">
            <v>-1644.92</v>
          </cell>
          <cell r="H51">
            <v>2305.0333333333338</v>
          </cell>
          <cell r="I51">
            <v>0</v>
          </cell>
          <cell r="J51">
            <v>-1346.5750000000005</v>
          </cell>
          <cell r="K51">
            <v>10096.277699999999</v>
          </cell>
          <cell r="L51">
            <v>0</v>
          </cell>
          <cell r="M51">
            <v>-5724.9120000000003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7071.487000000001</v>
          </cell>
          <cell r="X51">
            <v>0</v>
          </cell>
          <cell r="Y51">
            <v>-7071.487000000001</v>
          </cell>
        </row>
        <row r="52">
          <cell r="B52" t="str">
            <v>JNNSM PH-II THERMAL</v>
          </cell>
          <cell r="E52">
            <v>0</v>
          </cell>
          <cell r="H52">
            <v>0</v>
          </cell>
          <cell r="I52">
            <v>0</v>
          </cell>
          <cell r="K52">
            <v>0</v>
          </cell>
        </row>
        <row r="53">
          <cell r="B53" t="str">
            <v>UI CHARGES</v>
          </cell>
          <cell r="E53">
            <v>0</v>
          </cell>
          <cell r="H53">
            <v>0</v>
          </cell>
          <cell r="I53">
            <v>0</v>
          </cell>
          <cell r="K53">
            <v>0</v>
          </cell>
        </row>
        <row r="54">
          <cell r="B54" t="str">
            <v>Short Term Purchases</v>
          </cell>
          <cell r="E54">
            <v>0</v>
          </cell>
          <cell r="H54">
            <v>0</v>
          </cell>
          <cell r="I54">
            <v>0</v>
          </cell>
          <cell r="K54">
            <v>0</v>
          </cell>
        </row>
        <row r="55">
          <cell r="B55" t="str">
            <v>Sale to EPDCL</v>
          </cell>
          <cell r="E55">
            <v>281.97000000000003</v>
          </cell>
          <cell r="H55">
            <v>0</v>
          </cell>
          <cell r="K55">
            <v>1240.6680000000001</v>
          </cell>
        </row>
        <row r="56">
          <cell r="B56" t="str">
            <v>Sale to CPDCL</v>
          </cell>
          <cell r="E56">
            <v>181.7</v>
          </cell>
          <cell r="H56">
            <v>0</v>
          </cell>
          <cell r="I56">
            <v>0</v>
          </cell>
          <cell r="K56">
            <v>799.48</v>
          </cell>
        </row>
        <row r="57">
          <cell r="B57" t="str">
            <v>Net Dispatch</v>
          </cell>
          <cell r="E57">
            <v>3276.84</v>
          </cell>
          <cell r="F57">
            <v>0</v>
          </cell>
          <cell r="G57">
            <v>-1644.92</v>
          </cell>
          <cell r="H57">
            <v>2305.0333333333338</v>
          </cell>
          <cell r="I57">
            <v>0</v>
          </cell>
          <cell r="J57">
            <v>-1346.5750000000005</v>
          </cell>
          <cell r="K57">
            <v>12136.425699999998</v>
          </cell>
          <cell r="L57">
            <v>0</v>
          </cell>
          <cell r="M57">
            <v>-5724.9120000000003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7071.487000000001</v>
          </cell>
          <cell r="X57">
            <v>0</v>
          </cell>
          <cell r="Y57">
            <v>-7071.487000000001</v>
          </cell>
        </row>
        <row r="58">
          <cell r="B58" t="str">
            <v>TRANSMISSION COST</v>
          </cell>
          <cell r="H58">
            <v>975.30495999999982</v>
          </cell>
          <cell r="K58">
            <v>0</v>
          </cell>
        </row>
        <row r="59">
          <cell r="B59" t="str">
            <v>SLDC COST</v>
          </cell>
          <cell r="H59">
            <v>23.529339999999994</v>
          </cell>
          <cell r="K59">
            <v>0</v>
          </cell>
        </row>
        <row r="60">
          <cell r="B60" t="str">
            <v>PGCIL</v>
          </cell>
          <cell r="H60">
            <v>273.47550000000001</v>
          </cell>
          <cell r="K60">
            <v>0</v>
          </cell>
        </row>
        <row r="61">
          <cell r="B61" t="str">
            <v>ULDC COST</v>
          </cell>
          <cell r="H61">
            <v>1.6850000000000001</v>
          </cell>
          <cell r="K61">
            <v>0</v>
          </cell>
        </row>
        <row r="62">
          <cell r="B62" t="str">
            <v>TOTAL TRANSMISSION &amp; ULDC CHARGES</v>
          </cell>
          <cell r="E62">
            <v>0</v>
          </cell>
          <cell r="F62">
            <v>0</v>
          </cell>
          <cell r="G62">
            <v>0</v>
          </cell>
          <cell r="H62">
            <v>1273.9947999999999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B63" t="str">
            <v>Past claims/refunds, if any, pertaining tp the quarters(s) prior to the quarter for which FPPCA is being filed</v>
          </cell>
        </row>
        <row r="64">
          <cell r="B64" t="str">
            <v>TOTAL POWER PURCHASE</v>
          </cell>
          <cell r="E64">
            <v>3276.84</v>
          </cell>
          <cell r="F64">
            <v>0</v>
          </cell>
          <cell r="G64">
            <v>-1644.92</v>
          </cell>
          <cell r="H64">
            <v>3579.0281333333337</v>
          </cell>
          <cell r="I64">
            <v>0</v>
          </cell>
          <cell r="J64">
            <v>-1346.5750000000005</v>
          </cell>
          <cell r="K64">
            <v>12136.425699999998</v>
          </cell>
          <cell r="L64">
            <v>0</v>
          </cell>
          <cell r="M64">
            <v>-5724.9120000000003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7071.487000000001</v>
          </cell>
          <cell r="X64">
            <v>0</v>
          </cell>
          <cell r="Y64">
            <v>-7071.487000000001</v>
          </cell>
        </row>
      </sheetData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LAVI"/>
      <sheetName val="Sheet1"/>
    </sheetNames>
    <sheetDataSet>
      <sheetData sheetId="0">
        <row r="4">
          <cell r="AH4">
            <v>4416712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4"/>
  <sheetViews>
    <sheetView tabSelected="1" view="pageBreakPreview" zoomScale="60" zoomScaleNormal="100" workbookViewId="0">
      <pane xSplit="4" ySplit="5" topLeftCell="E84" activePane="bottomRight" state="frozen"/>
      <selection pane="topRight" activeCell="E1" sqref="E1"/>
      <selection pane="bottomLeft" activeCell="A5" sqref="A5"/>
      <selection pane="bottomRight" activeCell="AA88" sqref="AA88"/>
    </sheetView>
  </sheetViews>
  <sheetFormatPr defaultRowHeight="15" x14ac:dyDescent="0.25"/>
  <cols>
    <col min="1" max="1" width="9.28515625" style="23" bestFit="1" customWidth="1"/>
    <col min="2" max="2" width="23.140625" style="28" customWidth="1"/>
    <col min="3" max="3" width="10.5703125" style="23" bestFit="1" customWidth="1"/>
    <col min="4" max="4" width="14.28515625" style="23" customWidth="1"/>
    <col min="5" max="5" width="10.7109375" style="23" bestFit="1" customWidth="1"/>
    <col min="6" max="6" width="16.5703125" style="23" bestFit="1" customWidth="1"/>
    <col min="7" max="7" width="17.28515625" style="23" bestFit="1" customWidth="1"/>
    <col min="8" max="8" width="13.7109375" style="23" bestFit="1" customWidth="1"/>
    <col min="9" max="10" width="16.5703125" style="23" bestFit="1" customWidth="1"/>
    <col min="11" max="12" width="12.140625" style="23" bestFit="1" customWidth="1"/>
    <col min="13" max="13" width="11.42578125" style="23" bestFit="1" customWidth="1"/>
    <col min="14" max="14" width="6.42578125" style="23" bestFit="1" customWidth="1"/>
    <col min="15" max="15" width="8.7109375" style="23" bestFit="1" customWidth="1"/>
    <col min="16" max="16" width="9.140625" style="23" bestFit="1" customWidth="1"/>
    <col min="17" max="17" width="6.42578125" style="23" bestFit="1" customWidth="1"/>
    <col min="18" max="18" width="8.7109375" style="23" bestFit="1" customWidth="1"/>
    <col min="19" max="19" width="9" style="23" bestFit="1" customWidth="1"/>
    <col min="20" max="20" width="6.42578125" style="23" bestFit="1" customWidth="1"/>
    <col min="21" max="21" width="8.7109375" style="23" bestFit="1" customWidth="1"/>
    <col min="22" max="22" width="9.28515625" style="23" bestFit="1" customWidth="1"/>
    <col min="23" max="24" width="12.140625" style="23" bestFit="1" customWidth="1"/>
    <col min="25" max="25" width="11.42578125" style="23" bestFit="1" customWidth="1"/>
    <col min="26" max="26" width="9.28515625" style="23" bestFit="1" customWidth="1"/>
    <col min="27" max="16384" width="9.140625" style="23"/>
  </cols>
  <sheetData>
    <row r="1" spans="1:26" ht="18" x14ac:dyDescent="0.25">
      <c r="A1" s="32" t="s">
        <v>135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6" ht="18" x14ac:dyDescent="0.25">
      <c r="A2" s="32" t="s">
        <v>118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6" x14ac:dyDescent="0.25">
      <c r="A3" s="37" t="s">
        <v>6</v>
      </c>
      <c r="B3" s="38" t="s">
        <v>7</v>
      </c>
      <c r="C3" s="38" t="s">
        <v>8</v>
      </c>
      <c r="D3" s="39" t="s">
        <v>53</v>
      </c>
      <c r="E3" s="38" t="s">
        <v>54</v>
      </c>
      <c r="F3" s="38"/>
      <c r="G3" s="38"/>
      <c r="H3" s="37" t="s">
        <v>55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6" x14ac:dyDescent="0.25">
      <c r="A4" s="37"/>
      <c r="B4" s="38"/>
      <c r="C4" s="38"/>
      <c r="D4" s="39"/>
      <c r="E4" s="38"/>
      <c r="F4" s="38"/>
      <c r="G4" s="38"/>
      <c r="H4" s="38" t="s">
        <v>56</v>
      </c>
      <c r="I4" s="38"/>
      <c r="J4" s="38"/>
      <c r="K4" s="38" t="s">
        <v>57</v>
      </c>
      <c r="L4" s="38"/>
      <c r="M4" s="38"/>
      <c r="N4" s="38" t="s">
        <v>58</v>
      </c>
      <c r="O4" s="38"/>
      <c r="P4" s="38"/>
      <c r="Q4" s="38" t="s">
        <v>59</v>
      </c>
      <c r="R4" s="38"/>
      <c r="S4" s="38"/>
      <c r="T4" s="38" t="s">
        <v>60</v>
      </c>
      <c r="U4" s="38"/>
      <c r="V4" s="38"/>
      <c r="W4" s="38" t="s">
        <v>61</v>
      </c>
      <c r="X4" s="38"/>
      <c r="Y4" s="38"/>
    </row>
    <row r="5" spans="1:26" ht="60" x14ac:dyDescent="0.25">
      <c r="A5" s="37"/>
      <c r="B5" s="38"/>
      <c r="C5" s="38"/>
      <c r="D5" s="39"/>
      <c r="E5" s="13" t="s">
        <v>62</v>
      </c>
      <c r="F5" s="13" t="s">
        <v>63</v>
      </c>
      <c r="G5" s="13" t="s">
        <v>64</v>
      </c>
      <c r="H5" s="13" t="s">
        <v>65</v>
      </c>
      <c r="I5" s="13" t="s">
        <v>66</v>
      </c>
      <c r="J5" s="13" t="s">
        <v>67</v>
      </c>
      <c r="K5" s="13" t="s">
        <v>68</v>
      </c>
      <c r="L5" s="13" t="s">
        <v>69</v>
      </c>
      <c r="M5" s="13" t="s">
        <v>70</v>
      </c>
      <c r="N5" s="13" t="s">
        <v>71</v>
      </c>
      <c r="O5" s="13" t="s">
        <v>72</v>
      </c>
      <c r="P5" s="13" t="s">
        <v>73</v>
      </c>
      <c r="Q5" s="13" t="s">
        <v>74</v>
      </c>
      <c r="R5" s="13" t="s">
        <v>75</v>
      </c>
      <c r="S5" s="13" t="s">
        <v>76</v>
      </c>
      <c r="T5" s="13" t="s">
        <v>77</v>
      </c>
      <c r="U5" s="13" t="s">
        <v>78</v>
      </c>
      <c r="V5" s="13" t="s">
        <v>79</v>
      </c>
      <c r="W5" s="13" t="s">
        <v>80</v>
      </c>
      <c r="X5" s="13" t="s">
        <v>81</v>
      </c>
      <c r="Y5" s="13" t="s">
        <v>82</v>
      </c>
    </row>
    <row r="6" spans="1:26" ht="27.6" customHeight="1" x14ac:dyDescent="0.25">
      <c r="A6" s="8">
        <v>1</v>
      </c>
      <c r="B6" s="12" t="s">
        <v>83</v>
      </c>
      <c r="C6" s="9">
        <v>420</v>
      </c>
      <c r="D6" s="10">
        <v>1</v>
      </c>
      <c r="E6" s="11">
        <f>Oct!E5+Nov!E5+Dec!E5</f>
        <v>262.2233333333333</v>
      </c>
      <c r="F6" s="11">
        <f>Oct!F5+Nov!F5+Dec!F5</f>
        <v>194.95999999999998</v>
      </c>
      <c r="G6" s="11">
        <f>Oct!G5+Nov!G5+Dec!G5</f>
        <v>-67.263333333333335</v>
      </c>
      <c r="H6" s="11">
        <f>Oct!H5+Nov!H5+Dec!H5</f>
        <v>240.51666666666699</v>
      </c>
      <c r="I6" s="11">
        <f>Oct!I5+Nov!I5+Dec!I5</f>
        <v>240.51</v>
      </c>
      <c r="J6" s="11">
        <f>Oct!J5+Nov!J5+Dec!J5</f>
        <v>-6.666666666987453E-3</v>
      </c>
      <c r="K6" s="11">
        <f>Oct!K5+Nov!K5+Dec!K5</f>
        <v>875.8259333333333</v>
      </c>
      <c r="L6" s="11">
        <f>Oct!L5+Nov!L5+Dec!L5</f>
        <v>651.19601692959998</v>
      </c>
      <c r="M6" s="11">
        <f>Oct!M5+Nov!M5+Dec!M5</f>
        <v>-224.62991640373329</v>
      </c>
      <c r="N6" s="11">
        <f>Oct!N5+Nov!N5+Dec!N5</f>
        <v>0</v>
      </c>
      <c r="O6" s="11">
        <f>Oct!O5+Nov!O5+Dec!O5</f>
        <v>0</v>
      </c>
      <c r="P6" s="11">
        <f>Oct!P5+Nov!P5+Dec!P5</f>
        <v>0</v>
      </c>
      <c r="Q6" s="11">
        <f>Oct!Q5+Nov!Q5+Dec!Q5</f>
        <v>0</v>
      </c>
      <c r="R6" s="11">
        <f>Oct!R5+Nov!R5+Dec!R5</f>
        <v>0</v>
      </c>
      <c r="S6" s="11">
        <f>Oct!S5+Nov!S5+Dec!S5</f>
        <v>0</v>
      </c>
      <c r="T6" s="11">
        <f>Oct!T5+Nov!T5+Dec!T5</f>
        <v>0</v>
      </c>
      <c r="U6" s="11">
        <f>Oct!U5+Nov!U5+Dec!U5</f>
        <v>0</v>
      </c>
      <c r="V6" s="11">
        <f>Oct!V5+Nov!V5+Dec!V5</f>
        <v>0</v>
      </c>
      <c r="W6" s="11">
        <f>Oct!W5+Nov!W5+Dec!W5</f>
        <v>1116.3426000000004</v>
      </c>
      <c r="X6" s="11">
        <f>Oct!X5+Nov!X5+Dec!X5</f>
        <v>891.70601692960008</v>
      </c>
      <c r="Y6" s="11">
        <f>Oct!Y5+Nov!Y5+Dec!Y5</f>
        <v>-224.63658307040026</v>
      </c>
      <c r="Z6" s="24"/>
    </row>
    <row r="7" spans="1:26" ht="27.6" customHeight="1" x14ac:dyDescent="0.25">
      <c r="A7" s="8">
        <f>A6+1</f>
        <v>2</v>
      </c>
      <c r="B7" s="12" t="s">
        <v>84</v>
      </c>
      <c r="C7" s="9">
        <v>420</v>
      </c>
      <c r="D7" s="10">
        <v>1</v>
      </c>
      <c r="E7" s="11">
        <f>Oct!E6+Nov!E6+Dec!E6</f>
        <v>262.2233333333333</v>
      </c>
      <c r="F7" s="11">
        <f>Oct!F6+Nov!F6+Dec!F6</f>
        <v>194.95999999999998</v>
      </c>
      <c r="G7" s="11">
        <f>Oct!G6+Nov!G6+Dec!G6</f>
        <v>-67.263333333333335</v>
      </c>
      <c r="H7" s="11">
        <f>Oct!H6+Nov!H6+Dec!H6</f>
        <v>240.51666666666699</v>
      </c>
      <c r="I7" s="11">
        <f>Oct!I6+Nov!I6+Dec!I6</f>
        <v>240.51</v>
      </c>
      <c r="J7" s="11">
        <f>Oct!J6+Nov!J6+Dec!J6</f>
        <v>-6.666666666987453E-3</v>
      </c>
      <c r="K7" s="11">
        <f>Oct!K6+Nov!K6+Dec!K6</f>
        <v>875.8259333333333</v>
      </c>
      <c r="L7" s="11">
        <f>Oct!L6+Nov!L6+Dec!L6</f>
        <v>651.19601692959998</v>
      </c>
      <c r="M7" s="11">
        <f>Oct!M6+Nov!M6+Dec!M6</f>
        <v>-224.62991640373329</v>
      </c>
      <c r="N7" s="11">
        <f>Oct!N6+Nov!N6+Dec!N6</f>
        <v>0</v>
      </c>
      <c r="O7" s="11">
        <f>Oct!O6+Nov!O6+Dec!O6</f>
        <v>0</v>
      </c>
      <c r="P7" s="11">
        <f>Oct!P6+Nov!P6+Dec!P6</f>
        <v>0</v>
      </c>
      <c r="Q7" s="11">
        <f>Oct!Q6+Nov!Q6+Dec!Q6</f>
        <v>0</v>
      </c>
      <c r="R7" s="11">
        <f>Oct!R6+Nov!R6+Dec!R6</f>
        <v>0</v>
      </c>
      <c r="S7" s="11">
        <f>Oct!S6+Nov!S6+Dec!S6</f>
        <v>0</v>
      </c>
      <c r="T7" s="11">
        <f>Oct!T6+Nov!T6+Dec!T6</f>
        <v>0</v>
      </c>
      <c r="U7" s="11">
        <f>Oct!U6+Nov!U6+Dec!U6</f>
        <v>0</v>
      </c>
      <c r="V7" s="11">
        <f>Oct!V6+Nov!V6+Dec!V6</f>
        <v>0</v>
      </c>
      <c r="W7" s="11">
        <f>Oct!W6+Nov!W6+Dec!W6</f>
        <v>1116.3426000000004</v>
      </c>
      <c r="X7" s="11">
        <f>Oct!X6+Nov!X6+Dec!X6</f>
        <v>891.70601692960008</v>
      </c>
      <c r="Y7" s="11">
        <f>Oct!Y6+Nov!Y6+Dec!Y6</f>
        <v>-224.63658307040026</v>
      </c>
      <c r="Z7" s="24"/>
    </row>
    <row r="8" spans="1:26" ht="27.6" customHeight="1" x14ac:dyDescent="0.25">
      <c r="A8" s="8">
        <f t="shared" ref="A8:A74" si="0">A7+1</f>
        <v>3</v>
      </c>
      <c r="B8" s="12" t="s">
        <v>85</v>
      </c>
      <c r="C8" s="9">
        <v>420</v>
      </c>
      <c r="D8" s="10">
        <v>1</v>
      </c>
      <c r="E8" s="11">
        <f>Oct!E7+Nov!E7+Dec!E7</f>
        <v>262.2233333333333</v>
      </c>
      <c r="F8" s="11">
        <f>Oct!F7+Nov!F7+Dec!F7</f>
        <v>194.95999999999998</v>
      </c>
      <c r="G8" s="11">
        <f>Oct!G7+Nov!G7+Dec!G7</f>
        <v>-67.263333333333335</v>
      </c>
      <c r="H8" s="11">
        <f>Oct!H7+Nov!H7+Dec!H7</f>
        <v>240.51666666666699</v>
      </c>
      <c r="I8" s="11">
        <f>Oct!I7+Nov!I7+Dec!I7</f>
        <v>240.51</v>
      </c>
      <c r="J8" s="11">
        <f>Oct!J7+Nov!J7+Dec!J7</f>
        <v>-6.666666666987453E-3</v>
      </c>
      <c r="K8" s="11">
        <f>Oct!K7+Nov!K7+Dec!K7</f>
        <v>875.8259333333333</v>
      </c>
      <c r="L8" s="11">
        <f>Oct!L7+Nov!L7+Dec!L7</f>
        <v>651.19601692959998</v>
      </c>
      <c r="M8" s="11">
        <f>Oct!M7+Nov!M7+Dec!M7</f>
        <v>-224.62991640373329</v>
      </c>
      <c r="N8" s="11">
        <f>Oct!N7+Nov!N7+Dec!N7</f>
        <v>0</v>
      </c>
      <c r="O8" s="11">
        <f>Oct!O7+Nov!O7+Dec!O7</f>
        <v>0</v>
      </c>
      <c r="P8" s="11">
        <f>Oct!P7+Nov!P7+Dec!P7</f>
        <v>0</v>
      </c>
      <c r="Q8" s="11">
        <f>Oct!Q7+Nov!Q7+Dec!Q7</f>
        <v>0</v>
      </c>
      <c r="R8" s="11">
        <f>Oct!R7+Nov!R7+Dec!R7</f>
        <v>0</v>
      </c>
      <c r="S8" s="11">
        <f>Oct!S7+Nov!S7+Dec!S7</f>
        <v>0</v>
      </c>
      <c r="T8" s="11">
        <f>Oct!T7+Nov!T7+Dec!T7</f>
        <v>0</v>
      </c>
      <c r="U8" s="11">
        <f>Oct!U7+Nov!U7+Dec!U7</f>
        <v>0</v>
      </c>
      <c r="V8" s="11">
        <f>Oct!V7+Nov!V7+Dec!V7</f>
        <v>0</v>
      </c>
      <c r="W8" s="11">
        <f>Oct!W7+Nov!W7+Dec!W7</f>
        <v>1116.3426000000004</v>
      </c>
      <c r="X8" s="11">
        <f>Oct!X7+Nov!X7+Dec!X7</f>
        <v>891.70601692960008</v>
      </c>
      <c r="Y8" s="11">
        <f>Oct!Y7+Nov!Y7+Dec!Y7</f>
        <v>-224.63658307040026</v>
      </c>
      <c r="Z8" s="24"/>
    </row>
    <row r="9" spans="1:26" ht="27.6" customHeight="1" x14ac:dyDescent="0.25">
      <c r="A9" s="8">
        <f t="shared" si="0"/>
        <v>4</v>
      </c>
      <c r="B9" s="12" t="s">
        <v>9</v>
      </c>
      <c r="C9" s="9">
        <v>500</v>
      </c>
      <c r="D9" s="10">
        <v>1</v>
      </c>
      <c r="E9" s="11">
        <f>Oct!E8+Nov!E8+Dec!E8</f>
        <v>288.35000000000002</v>
      </c>
      <c r="F9" s="11">
        <f>Oct!F8+Nov!F8+Dec!F8</f>
        <v>310.54000000000002</v>
      </c>
      <c r="G9" s="11">
        <f>Oct!G8+Nov!G8+Dec!G8</f>
        <v>22.189999999999998</v>
      </c>
      <c r="H9" s="11">
        <f>Oct!H8+Nov!H8+Dec!H8</f>
        <v>289.82500000000005</v>
      </c>
      <c r="I9" s="11">
        <f>Oct!I8+Nov!I8+Dec!I8</f>
        <v>289.79999999999995</v>
      </c>
      <c r="J9" s="11">
        <f>Oct!J8+Nov!J8+Dec!J8</f>
        <v>-2.5000000000062528E-2</v>
      </c>
      <c r="K9" s="11">
        <f>Oct!K8+Nov!K8+Dec!K8</f>
        <v>908.3024999999999</v>
      </c>
      <c r="L9" s="11">
        <f>Oct!L8+Nov!L8+Dec!L8</f>
        <v>978.18438801000002</v>
      </c>
      <c r="M9" s="11">
        <f>Oct!M8+Nov!M8+Dec!M8</f>
        <v>69.881888010000011</v>
      </c>
      <c r="N9" s="11">
        <f>Oct!N8+Nov!N8+Dec!N8</f>
        <v>0</v>
      </c>
      <c r="O9" s="11">
        <f>Oct!O8+Nov!O8+Dec!O8</f>
        <v>0</v>
      </c>
      <c r="P9" s="11">
        <f>Oct!P8+Nov!P8+Dec!P8</f>
        <v>0</v>
      </c>
      <c r="Q9" s="11">
        <f>Oct!Q8+Nov!Q8+Dec!Q8</f>
        <v>0</v>
      </c>
      <c r="R9" s="11">
        <f>Oct!R8+Nov!R8+Dec!R8</f>
        <v>0</v>
      </c>
      <c r="S9" s="11">
        <f>Oct!S8+Nov!S8+Dec!S8</f>
        <v>0</v>
      </c>
      <c r="T9" s="11">
        <f>Oct!T8+Nov!T8+Dec!T8</f>
        <v>0</v>
      </c>
      <c r="U9" s="11">
        <f>Oct!U8+Nov!U8+Dec!U8</f>
        <v>0</v>
      </c>
      <c r="V9" s="11">
        <f>Oct!V8+Nov!V8+Dec!V8</f>
        <v>0</v>
      </c>
      <c r="W9" s="11">
        <f>Oct!W8+Nov!W8+Dec!W8</f>
        <v>1198.1275000000001</v>
      </c>
      <c r="X9" s="11">
        <f>Oct!X8+Nov!X8+Dec!X8</f>
        <v>1267.98438801</v>
      </c>
      <c r="Y9" s="11">
        <f>Oct!Y8+Nov!Y8+Dec!Y8</f>
        <v>69.856888009999949</v>
      </c>
      <c r="Z9" s="24"/>
    </row>
    <row r="10" spans="1:26" ht="27.6" customHeight="1" x14ac:dyDescent="0.25">
      <c r="A10" s="8">
        <f t="shared" si="0"/>
        <v>5</v>
      </c>
      <c r="B10" s="12" t="s">
        <v>10</v>
      </c>
      <c r="C10" s="9">
        <v>420</v>
      </c>
      <c r="D10" s="10">
        <v>1</v>
      </c>
      <c r="E10" s="11">
        <f>Oct!E9+Nov!E9+Dec!E9</f>
        <v>262.23</v>
      </c>
      <c r="F10" s="11">
        <f>Oct!F9+Nov!F9+Dec!F9</f>
        <v>159.68</v>
      </c>
      <c r="G10" s="11">
        <f>Oct!G9+Nov!G9+Dec!G9</f>
        <v>-102.55000000000001</v>
      </c>
      <c r="H10" s="11">
        <f>Oct!H9+Nov!H9+Dec!H9</f>
        <v>272.10000000000002</v>
      </c>
      <c r="I10" s="11">
        <f>Oct!I9+Nov!I9+Dec!I9</f>
        <v>272.10000000000002</v>
      </c>
      <c r="J10" s="11">
        <f>Oct!J9+Nov!J9+Dec!J9</f>
        <v>0</v>
      </c>
      <c r="K10" s="11">
        <f>Oct!K9+Nov!K9+Dec!K9</f>
        <v>1012.2078</v>
      </c>
      <c r="L10" s="11">
        <f>Oct!L9+Nov!L9+Dec!L9</f>
        <v>616.37929203279998</v>
      </c>
      <c r="M10" s="11">
        <f>Oct!M9+Nov!M9+Dec!M9</f>
        <v>-395.82850796720004</v>
      </c>
      <c r="N10" s="11">
        <f>Oct!N9+Nov!N9+Dec!N9</f>
        <v>0</v>
      </c>
      <c r="O10" s="11">
        <f>Oct!O9+Nov!O9+Dec!O9</f>
        <v>0</v>
      </c>
      <c r="P10" s="11">
        <f>Oct!P9+Nov!P9+Dec!P9</f>
        <v>0</v>
      </c>
      <c r="Q10" s="11">
        <f>Oct!Q9+Nov!Q9+Dec!Q9</f>
        <v>0</v>
      </c>
      <c r="R10" s="11">
        <f>Oct!R9+Nov!R9+Dec!R9</f>
        <v>0</v>
      </c>
      <c r="S10" s="11">
        <f>Oct!S9+Nov!S9+Dec!S9</f>
        <v>0</v>
      </c>
      <c r="T10" s="11">
        <f>Oct!T9+Nov!T9+Dec!T9</f>
        <v>0</v>
      </c>
      <c r="U10" s="11">
        <f>Oct!U9+Nov!U9+Dec!U9</f>
        <v>0</v>
      </c>
      <c r="V10" s="11">
        <f>Oct!V9+Nov!V9+Dec!V9</f>
        <v>0</v>
      </c>
      <c r="W10" s="11">
        <f>Oct!W9+Nov!W9+Dec!W9</f>
        <v>1284.3078</v>
      </c>
      <c r="X10" s="11">
        <f>Oct!X9+Nov!X9+Dec!X9</f>
        <v>888.4792920328</v>
      </c>
      <c r="Y10" s="11">
        <f>Oct!Y9+Nov!Y9+Dec!Y9</f>
        <v>-395.82850796720004</v>
      </c>
      <c r="Z10" s="24"/>
    </row>
    <row r="11" spans="1:26" ht="27.6" customHeight="1" x14ac:dyDescent="0.25">
      <c r="A11" s="8">
        <f t="shared" si="0"/>
        <v>6</v>
      </c>
      <c r="B11" s="12" t="s">
        <v>0</v>
      </c>
      <c r="C11" s="9">
        <v>420</v>
      </c>
      <c r="D11" s="10">
        <v>1</v>
      </c>
      <c r="E11" s="11">
        <f>Oct!E10+Nov!E10+Dec!E10</f>
        <v>238.95</v>
      </c>
      <c r="F11" s="11">
        <f>Oct!F10+Nov!F10+Dec!F10</f>
        <v>207.4</v>
      </c>
      <c r="G11" s="11">
        <f>Oct!G10+Nov!G10+Dec!G10</f>
        <v>-31.549999999999997</v>
      </c>
      <c r="H11" s="11">
        <f>Oct!H10+Nov!H10+Dec!H10</f>
        <v>266.79999999999995</v>
      </c>
      <c r="I11" s="11">
        <f>Oct!I10+Nov!I10+Dec!I10</f>
        <v>266.79429973039998</v>
      </c>
      <c r="J11" s="11">
        <f>Oct!J10+Nov!J10+Dec!J10</f>
        <v>-5.7002695999557318E-3</v>
      </c>
      <c r="K11" s="11">
        <f>Oct!K10+Nov!K10+Dec!K10</f>
        <v>922.34699999999998</v>
      </c>
      <c r="L11" s="11">
        <f>Oct!L10+Nov!L10+Dec!L10</f>
        <v>800.5595697896</v>
      </c>
      <c r="M11" s="11">
        <f>Oct!M10+Nov!M10+Dec!M10</f>
        <v>-121.78743021039998</v>
      </c>
      <c r="N11" s="11">
        <f>Oct!N10+Nov!N10+Dec!N10</f>
        <v>0</v>
      </c>
      <c r="O11" s="11">
        <f>Oct!O10+Nov!O10+Dec!O10</f>
        <v>0</v>
      </c>
      <c r="P11" s="11">
        <f>Oct!P10+Nov!P10+Dec!P10</f>
        <v>0</v>
      </c>
      <c r="Q11" s="11">
        <f>Oct!Q10+Nov!Q10+Dec!Q10</f>
        <v>0</v>
      </c>
      <c r="R11" s="11">
        <f>Oct!R10+Nov!R10+Dec!R10</f>
        <v>0</v>
      </c>
      <c r="S11" s="11">
        <f>Oct!S10+Nov!S10+Dec!S10</f>
        <v>0</v>
      </c>
      <c r="T11" s="11">
        <f>Oct!T10+Nov!T10+Dec!T10</f>
        <v>0</v>
      </c>
      <c r="U11" s="11">
        <f>Oct!U10+Nov!U10+Dec!U10</f>
        <v>0</v>
      </c>
      <c r="V11" s="11">
        <f>Oct!V10+Nov!V10+Dec!V10</f>
        <v>0</v>
      </c>
      <c r="W11" s="11">
        <f>Oct!W10+Nov!W10+Dec!W10</f>
        <v>1189.1469999999999</v>
      </c>
      <c r="X11" s="11">
        <f>Oct!X10+Nov!X10+Dec!X10</f>
        <v>1067.35386952</v>
      </c>
      <c r="Y11" s="11">
        <f>Oct!Y10+Nov!Y10+Dec!Y10</f>
        <v>-121.79313047999993</v>
      </c>
      <c r="Z11" s="24"/>
    </row>
    <row r="12" spans="1:26" ht="22.9" customHeight="1" x14ac:dyDescent="0.25">
      <c r="A12" s="8">
        <f t="shared" si="0"/>
        <v>7</v>
      </c>
      <c r="B12" s="12" t="s">
        <v>1</v>
      </c>
      <c r="C12" s="9">
        <v>210</v>
      </c>
      <c r="D12" s="10">
        <v>1</v>
      </c>
      <c r="E12" s="11">
        <f>Oct!E11+Nov!E11+Dec!E11</f>
        <v>142.75</v>
      </c>
      <c r="F12" s="11">
        <f>Oct!F11+Nov!F11+Dec!F11</f>
        <v>132.29</v>
      </c>
      <c r="G12" s="11">
        <f>Oct!G11+Nov!G11+Dec!G11</f>
        <v>-10.46</v>
      </c>
      <c r="H12" s="11">
        <f>Oct!H11+Nov!H11+Dec!H11</f>
        <v>172.42499999999998</v>
      </c>
      <c r="I12" s="11">
        <f>Oct!I11+Nov!I11+Dec!I11</f>
        <v>172.41198013479999</v>
      </c>
      <c r="J12" s="11">
        <f>Oct!J11+Nov!J11+Dec!J11</f>
        <v>-1.3019865199993319E-2</v>
      </c>
      <c r="K12" s="11">
        <f>Oct!K11+Nov!K11+Dec!K11</f>
        <v>551.01499999999999</v>
      </c>
      <c r="L12" s="11">
        <f>Oct!L11+Nov!L11+Dec!L11</f>
        <v>510.65307916000006</v>
      </c>
      <c r="M12" s="11">
        <f>Oct!M11+Nov!M11+Dec!M11</f>
        <v>-40.361920839999982</v>
      </c>
      <c r="N12" s="11">
        <f>Oct!N11+Nov!N11+Dec!N11</f>
        <v>0</v>
      </c>
      <c r="O12" s="11">
        <f>Oct!O11+Nov!O11+Dec!O11</f>
        <v>0</v>
      </c>
      <c r="P12" s="11">
        <f>Oct!P11+Nov!P11+Dec!P11</f>
        <v>0</v>
      </c>
      <c r="Q12" s="11">
        <f>Oct!Q11+Nov!Q11+Dec!Q11</f>
        <v>0</v>
      </c>
      <c r="R12" s="11">
        <f>Oct!R11+Nov!R11+Dec!R11</f>
        <v>0</v>
      </c>
      <c r="S12" s="11">
        <f>Oct!S11+Nov!S11+Dec!S11</f>
        <v>0</v>
      </c>
      <c r="T12" s="11">
        <f>Oct!T11+Nov!T11+Dec!T11</f>
        <v>0</v>
      </c>
      <c r="U12" s="11">
        <f>Oct!U11+Nov!U11+Dec!U11</f>
        <v>0</v>
      </c>
      <c r="V12" s="11">
        <f>Oct!V11+Nov!V11+Dec!V11</f>
        <v>0</v>
      </c>
      <c r="W12" s="11">
        <f>Oct!W11+Nov!W11+Dec!W11</f>
        <v>723.43999999999994</v>
      </c>
      <c r="X12" s="11">
        <f>Oct!X11+Nov!X11+Dec!X11</f>
        <v>683.06505929479999</v>
      </c>
      <c r="Y12" s="11">
        <f>Oct!Y11+Nov!Y11+Dec!Y11</f>
        <v>-40.374940705199975</v>
      </c>
      <c r="Z12" s="24"/>
    </row>
    <row r="13" spans="1:26" ht="23.45" customHeight="1" x14ac:dyDescent="0.25">
      <c r="A13" s="8">
        <f t="shared" si="0"/>
        <v>8</v>
      </c>
      <c r="B13" s="12" t="s">
        <v>2</v>
      </c>
      <c r="C13" s="9">
        <v>600</v>
      </c>
      <c r="D13" s="10">
        <v>1</v>
      </c>
      <c r="E13" s="11">
        <f>Oct!E12+Nov!E12+Dec!E12</f>
        <v>348.77</v>
      </c>
      <c r="F13" s="11">
        <f>Oct!F12+Nov!F12+Dec!F12</f>
        <v>320.14</v>
      </c>
      <c r="G13" s="11">
        <f>Oct!G12+Nov!G12+Dec!G12</f>
        <v>-28.629999999999981</v>
      </c>
      <c r="H13" s="11">
        <f>Oct!H12+Nov!H12+Dec!H12</f>
        <v>760.8</v>
      </c>
      <c r="I13" s="11">
        <f>Oct!I12+Nov!I12+Dec!I12</f>
        <v>760.8026098652</v>
      </c>
      <c r="J13" s="11">
        <f>Oct!J12+Nov!J12+Dec!J12</f>
        <v>2.6098651999859612E-3</v>
      </c>
      <c r="K13" s="11">
        <f>Oct!K12+Nov!K12+Dec!K12</f>
        <v>1276.4982</v>
      </c>
      <c r="L13" s="11">
        <f>Oct!L12+Nov!L12+Dec!L12</f>
        <v>1167.111426424</v>
      </c>
      <c r="M13" s="11">
        <f>Oct!M12+Nov!M12+Dec!M12</f>
        <v>-109.38677357600014</v>
      </c>
      <c r="N13" s="11">
        <f>Oct!N12+Nov!N12+Dec!N12</f>
        <v>0</v>
      </c>
      <c r="O13" s="11">
        <f>Oct!O12+Nov!O12+Dec!O12</f>
        <v>0</v>
      </c>
      <c r="P13" s="11">
        <f>Oct!P12+Nov!P12+Dec!P12</f>
        <v>0</v>
      </c>
      <c r="Q13" s="11">
        <f>Oct!Q12+Nov!Q12+Dec!Q12</f>
        <v>0</v>
      </c>
      <c r="R13" s="11">
        <f>Oct!R12+Nov!R12+Dec!R12</f>
        <v>0</v>
      </c>
      <c r="S13" s="11">
        <f>Oct!S12+Nov!S12+Dec!S12</f>
        <v>0</v>
      </c>
      <c r="T13" s="11">
        <f>Oct!T12+Nov!T12+Dec!T12</f>
        <v>0</v>
      </c>
      <c r="U13" s="11">
        <f>Oct!U12+Nov!U12+Dec!U12</f>
        <v>0</v>
      </c>
      <c r="V13" s="11">
        <f>Oct!V12+Nov!V12+Dec!V12</f>
        <v>0</v>
      </c>
      <c r="W13" s="11">
        <f>Oct!W12+Nov!W12+Dec!W12</f>
        <v>2037.2982000000002</v>
      </c>
      <c r="X13" s="11">
        <f>Oct!X12+Nov!X12+Dec!X12</f>
        <v>1927.9140362891999</v>
      </c>
      <c r="Y13" s="11">
        <f>Oct!Y12+Nov!Y12+Dec!Y12</f>
        <v>-109.38416371080015</v>
      </c>
      <c r="Z13" s="24"/>
    </row>
    <row r="14" spans="1:26" ht="41.45" customHeight="1" x14ac:dyDescent="0.25">
      <c r="A14" s="8">
        <f t="shared" si="0"/>
        <v>9</v>
      </c>
      <c r="B14" s="14" t="s">
        <v>11</v>
      </c>
      <c r="C14" s="14">
        <f>SUM(C6:C13)</f>
        <v>3410</v>
      </c>
      <c r="D14" s="15"/>
      <c r="E14" s="16">
        <f>SUM(E6:E13)</f>
        <v>2067.7200000000003</v>
      </c>
      <c r="F14" s="16">
        <f>SUM(F6:F13)</f>
        <v>1714.9299999999998</v>
      </c>
      <c r="G14" s="16">
        <f t="shared" ref="G14:Y14" si="1">SUM(G6:G13)</f>
        <v>-352.79</v>
      </c>
      <c r="H14" s="16">
        <f t="shared" si="1"/>
        <v>2483.5000000000009</v>
      </c>
      <c r="I14" s="16">
        <f t="shared" si="1"/>
        <v>2483.4388897303998</v>
      </c>
      <c r="J14" s="16">
        <f t="shared" si="1"/>
        <v>-6.1110269600987976E-2</v>
      </c>
      <c r="K14" s="16">
        <f t="shared" si="1"/>
        <v>7297.8482999999997</v>
      </c>
      <c r="L14" s="16">
        <f t="shared" si="1"/>
        <v>6026.4758062052006</v>
      </c>
      <c r="M14" s="16">
        <f t="shared" si="1"/>
        <v>-1271.3724937948002</v>
      </c>
      <c r="N14" s="16">
        <f t="shared" si="1"/>
        <v>0</v>
      </c>
      <c r="O14" s="16">
        <f t="shared" si="1"/>
        <v>0</v>
      </c>
      <c r="P14" s="16">
        <f t="shared" si="1"/>
        <v>0</v>
      </c>
      <c r="Q14" s="16">
        <f t="shared" si="1"/>
        <v>0</v>
      </c>
      <c r="R14" s="16">
        <f t="shared" si="1"/>
        <v>0</v>
      </c>
      <c r="S14" s="16">
        <f t="shared" si="1"/>
        <v>0</v>
      </c>
      <c r="T14" s="16">
        <f t="shared" si="1"/>
        <v>0</v>
      </c>
      <c r="U14" s="16">
        <f t="shared" si="1"/>
        <v>0</v>
      </c>
      <c r="V14" s="16">
        <f t="shared" si="1"/>
        <v>0</v>
      </c>
      <c r="W14" s="16">
        <f t="shared" si="1"/>
        <v>9781.3483000000015</v>
      </c>
      <c r="X14" s="16">
        <f t="shared" si="1"/>
        <v>8509.9146959356003</v>
      </c>
      <c r="Y14" s="16">
        <f t="shared" si="1"/>
        <v>-1271.4336040644009</v>
      </c>
      <c r="Z14" s="24"/>
    </row>
    <row r="15" spans="1:26" ht="28.15" customHeight="1" x14ac:dyDescent="0.25">
      <c r="A15" s="8">
        <f t="shared" si="0"/>
        <v>10</v>
      </c>
      <c r="B15" s="12" t="s">
        <v>12</v>
      </c>
      <c r="C15" s="9">
        <v>770</v>
      </c>
      <c r="D15" s="10">
        <v>1</v>
      </c>
      <c r="E15" s="11">
        <f>Oct!E14+Nov!E14+Dec!E14</f>
        <v>100.42999999999999</v>
      </c>
      <c r="F15" s="11">
        <f>Oct!F14+Nov!F14+Dec!F14</f>
        <v>298.32224994000001</v>
      </c>
      <c r="G15" s="11">
        <f>Oct!G14+Nov!G14+Dec!G14</f>
        <v>197.89224994</v>
      </c>
      <c r="H15" s="11">
        <f>Oct!H14+Nov!H14+Dec!H14</f>
        <v>229.79999999999998</v>
      </c>
      <c r="I15" s="11">
        <f>Oct!I14+Nov!I14+Dec!I14</f>
        <v>229.80346999999998</v>
      </c>
      <c r="J15" s="11">
        <f>Oct!J14+Nov!J14+Dec!J14</f>
        <v>3.4700000000071896E-3</v>
      </c>
      <c r="K15" s="11">
        <f>Oct!K14+Nov!K14+Dec!K14</f>
        <v>0</v>
      </c>
      <c r="L15" s="11">
        <f>Oct!L14+Nov!L14+Dec!L14</f>
        <v>0</v>
      </c>
      <c r="M15" s="11">
        <f>Oct!M14+Nov!M14+Dec!M14</f>
        <v>0</v>
      </c>
      <c r="N15" s="11">
        <f>Oct!N14+Nov!N14+Dec!N14</f>
        <v>0</v>
      </c>
      <c r="O15" s="11">
        <f>Oct!O14+Nov!O14+Dec!O14</f>
        <v>0</v>
      </c>
      <c r="P15" s="11">
        <f>Oct!P14+Nov!P14+Dec!P14</f>
        <v>0</v>
      </c>
      <c r="Q15" s="11">
        <f>Oct!Q14+Nov!Q14+Dec!Q14</f>
        <v>0</v>
      </c>
      <c r="R15" s="11">
        <f>Oct!R14+Nov!R14+Dec!R14</f>
        <v>0</v>
      </c>
      <c r="S15" s="11">
        <f>Oct!S14+Nov!S14+Dec!S14</f>
        <v>0</v>
      </c>
      <c r="T15" s="11">
        <f>Oct!T14+Nov!T14+Dec!T14</f>
        <v>0</v>
      </c>
      <c r="U15" s="11">
        <f>Oct!U14+Nov!U14+Dec!U14</f>
        <v>0</v>
      </c>
      <c r="V15" s="11">
        <f>Oct!V14+Nov!V14+Dec!V14</f>
        <v>0</v>
      </c>
      <c r="W15" s="11">
        <f>Oct!W14+Nov!W14+Dec!W14</f>
        <v>229.79999999999998</v>
      </c>
      <c r="X15" s="11">
        <f>Oct!X14+Nov!X14+Dec!X14</f>
        <v>229.80346999999998</v>
      </c>
      <c r="Y15" s="11">
        <f>Oct!Y14+Nov!Y14+Dec!Y14</f>
        <v>3.4700000000071896E-3</v>
      </c>
      <c r="Z15" s="24"/>
    </row>
    <row r="16" spans="1:26" ht="20.45" customHeight="1" x14ac:dyDescent="0.25">
      <c r="A16" s="8">
        <f t="shared" si="0"/>
        <v>11</v>
      </c>
      <c r="B16" s="12" t="s">
        <v>13</v>
      </c>
      <c r="C16" s="9">
        <v>90</v>
      </c>
      <c r="D16" s="10">
        <v>1</v>
      </c>
      <c r="E16" s="11">
        <f>Oct!E15+Nov!E15+Dec!E15</f>
        <v>19.64</v>
      </c>
      <c r="F16" s="11">
        <f>Oct!F15+Nov!F15+Dec!F15</f>
        <v>50.562188365599994</v>
      </c>
      <c r="G16" s="11">
        <f>Oct!G15+Nov!G15+Dec!G15</f>
        <v>30.9221883656</v>
      </c>
      <c r="H16" s="11">
        <f>Oct!H15+Nov!H15+Dec!H15</f>
        <v>26.375000000000004</v>
      </c>
      <c r="I16" s="11">
        <f>Oct!I15+Nov!I15+Dec!I15</f>
        <v>26.372330134799999</v>
      </c>
      <c r="J16" s="11">
        <f>Oct!J15+Nov!J15+Dec!J15</f>
        <v>-2.669865200005006E-3</v>
      </c>
      <c r="K16" s="11">
        <f>Oct!K15+Nov!K15+Dec!K15</f>
        <v>0</v>
      </c>
      <c r="L16" s="11">
        <f>Oct!L15+Nov!L15+Dec!L15</f>
        <v>0</v>
      </c>
      <c r="M16" s="11">
        <f>Oct!M15+Nov!M15+Dec!M15</f>
        <v>0</v>
      </c>
      <c r="N16" s="11">
        <f>Oct!N15+Nov!N15+Dec!N15</f>
        <v>0</v>
      </c>
      <c r="O16" s="11">
        <f>Oct!O15+Nov!O15+Dec!O15</f>
        <v>0</v>
      </c>
      <c r="P16" s="11">
        <f>Oct!P15+Nov!P15+Dec!P15</f>
        <v>0</v>
      </c>
      <c r="Q16" s="11">
        <f>Oct!Q15+Nov!Q15+Dec!Q15</f>
        <v>0</v>
      </c>
      <c r="R16" s="11">
        <f>Oct!R15+Nov!R15+Dec!R15</f>
        <v>0</v>
      </c>
      <c r="S16" s="11">
        <f>Oct!S15+Nov!S15+Dec!S15</f>
        <v>0</v>
      </c>
      <c r="T16" s="11">
        <f>Oct!T15+Nov!T15+Dec!T15</f>
        <v>0</v>
      </c>
      <c r="U16" s="11">
        <f>Oct!U15+Nov!U15+Dec!U15</f>
        <v>0</v>
      </c>
      <c r="V16" s="11">
        <f>Oct!V15+Nov!V15+Dec!V15</f>
        <v>0</v>
      </c>
      <c r="W16" s="11">
        <f>Oct!W15+Nov!W15+Dec!W15</f>
        <v>26.375000000000004</v>
      </c>
      <c r="X16" s="11">
        <f>Oct!X15+Nov!X15+Dec!X15</f>
        <v>26.372330134799999</v>
      </c>
      <c r="Y16" s="11">
        <f>Oct!Y15+Nov!Y15+Dec!Y15</f>
        <v>-2.669865200005006E-3</v>
      </c>
      <c r="Z16" s="24"/>
    </row>
    <row r="17" spans="1:26" ht="22.15" customHeight="1" x14ac:dyDescent="0.25">
      <c r="A17" s="8">
        <f t="shared" si="0"/>
        <v>12</v>
      </c>
      <c r="B17" s="12" t="s">
        <v>14</v>
      </c>
      <c r="C17" s="9">
        <v>50</v>
      </c>
      <c r="D17" s="10">
        <v>1</v>
      </c>
      <c r="E17" s="11">
        <f>Oct!E16+Nov!E16+Dec!E16</f>
        <v>18.2</v>
      </c>
      <c r="F17" s="11">
        <f>Oct!F16+Nov!F16+Dec!F16</f>
        <v>24.90710516</v>
      </c>
      <c r="G17" s="11">
        <f>Oct!G16+Nov!G16+Dec!G16</f>
        <v>6.7071051600000011</v>
      </c>
      <c r="H17" s="11">
        <f>Oct!H16+Nov!H16+Dec!H16</f>
        <v>50.65</v>
      </c>
      <c r="I17" s="11">
        <f>Oct!I16+Nov!I16+Dec!I16</f>
        <v>50.643699999999995</v>
      </c>
      <c r="J17" s="11">
        <f>Oct!J16+Nov!J16+Dec!J16</f>
        <v>-6.2999999999995282E-3</v>
      </c>
      <c r="K17" s="11">
        <f>Oct!K16+Nov!K16+Dec!K16</f>
        <v>0</v>
      </c>
      <c r="L17" s="11">
        <f>Oct!L16+Nov!L16+Dec!L16</f>
        <v>0</v>
      </c>
      <c r="M17" s="11">
        <f>Oct!M16+Nov!M16+Dec!M16</f>
        <v>0</v>
      </c>
      <c r="N17" s="11">
        <f>Oct!N16+Nov!N16+Dec!N16</f>
        <v>0</v>
      </c>
      <c r="O17" s="11">
        <f>Oct!O16+Nov!O16+Dec!O16</f>
        <v>0</v>
      </c>
      <c r="P17" s="11">
        <f>Oct!P16+Nov!P16+Dec!P16</f>
        <v>0</v>
      </c>
      <c r="Q17" s="11">
        <f>Oct!Q16+Nov!Q16+Dec!Q16</f>
        <v>0</v>
      </c>
      <c r="R17" s="11">
        <f>Oct!R16+Nov!R16+Dec!R16</f>
        <v>0</v>
      </c>
      <c r="S17" s="11">
        <f>Oct!S16+Nov!S16+Dec!S16</f>
        <v>0</v>
      </c>
      <c r="T17" s="11">
        <f>Oct!T16+Nov!T16+Dec!T16</f>
        <v>0</v>
      </c>
      <c r="U17" s="11">
        <f>Oct!U16+Nov!U16+Dec!U16</f>
        <v>0</v>
      </c>
      <c r="V17" s="11">
        <f>Oct!V16+Nov!V16+Dec!V16</f>
        <v>0</v>
      </c>
      <c r="W17" s="11">
        <f>Oct!W16+Nov!W16+Dec!W16</f>
        <v>50.65</v>
      </c>
      <c r="X17" s="11">
        <f>Oct!X16+Nov!X16+Dec!X16</f>
        <v>50.643699999999995</v>
      </c>
      <c r="Y17" s="11">
        <f>Oct!Y16+Nov!Y16+Dec!Y16</f>
        <v>-6.2999999999995282E-3</v>
      </c>
      <c r="Z17" s="24"/>
    </row>
    <row r="18" spans="1:26" ht="19.899999999999999" customHeight="1" x14ac:dyDescent="0.25">
      <c r="A18" s="8">
        <f t="shared" si="0"/>
        <v>13</v>
      </c>
      <c r="B18" s="12" t="s">
        <v>15</v>
      </c>
      <c r="C18" s="9">
        <v>725</v>
      </c>
      <c r="D18" s="10">
        <v>1</v>
      </c>
      <c r="E18" s="11">
        <f>Oct!E17+Nov!E17+Dec!E17</f>
        <v>165.14999999999998</v>
      </c>
      <c r="F18" s="11">
        <f>Oct!F17+Nov!F17+Dec!F17</f>
        <v>136.22</v>
      </c>
      <c r="G18" s="11">
        <f>Oct!G17+Nov!G17+Dec!G17</f>
        <v>-28.929999999999993</v>
      </c>
      <c r="H18" s="11">
        <f>Oct!H17+Nov!H17+Dec!H17</f>
        <v>247.17500000000004</v>
      </c>
      <c r="I18" s="11">
        <f>Oct!I17+Nov!I17+Dec!I17</f>
        <v>247.17000000000002</v>
      </c>
      <c r="J18" s="11">
        <f>Oct!J17+Nov!J17+Dec!J17</f>
        <v>-5.0000000000380851E-3</v>
      </c>
      <c r="K18" s="11">
        <f>Oct!K17+Nov!K17+Dec!K17</f>
        <v>0</v>
      </c>
      <c r="L18" s="11">
        <f>Oct!L17+Nov!L17+Dec!L17</f>
        <v>0</v>
      </c>
      <c r="M18" s="11">
        <f>Oct!M17+Nov!M17+Dec!M17</f>
        <v>0</v>
      </c>
      <c r="N18" s="11">
        <f>Oct!N17+Nov!N17+Dec!N17</f>
        <v>0</v>
      </c>
      <c r="O18" s="11">
        <f>Oct!O17+Nov!O17+Dec!O17</f>
        <v>0</v>
      </c>
      <c r="P18" s="11">
        <f>Oct!P17+Nov!P17+Dec!P17</f>
        <v>0</v>
      </c>
      <c r="Q18" s="11">
        <f>Oct!Q17+Nov!Q17+Dec!Q17</f>
        <v>0</v>
      </c>
      <c r="R18" s="11">
        <f>Oct!R17+Nov!R17+Dec!R17</f>
        <v>0</v>
      </c>
      <c r="S18" s="11">
        <f>Oct!S17+Nov!S17+Dec!S17</f>
        <v>0</v>
      </c>
      <c r="T18" s="11">
        <f>Oct!T17+Nov!T17+Dec!T17</f>
        <v>0</v>
      </c>
      <c r="U18" s="11">
        <f>Oct!U17+Nov!U17+Dec!U17</f>
        <v>0</v>
      </c>
      <c r="V18" s="11">
        <f>Oct!V17+Nov!V17+Dec!V17</f>
        <v>0</v>
      </c>
      <c r="W18" s="11">
        <f>Oct!W17+Nov!W17+Dec!W17</f>
        <v>247.17500000000004</v>
      </c>
      <c r="X18" s="11">
        <f>Oct!X17+Nov!X17+Dec!X17</f>
        <v>247.17000000000002</v>
      </c>
      <c r="Y18" s="11">
        <f>Oct!Y17+Nov!Y17+Dec!Y17</f>
        <v>-5.0000000000380851E-3</v>
      </c>
      <c r="Z18" s="24"/>
    </row>
    <row r="19" spans="1:26" ht="27.6" customHeight="1" x14ac:dyDescent="0.25">
      <c r="A19" s="8">
        <f t="shared" si="0"/>
        <v>14</v>
      </c>
      <c r="B19" s="12" t="s">
        <v>16</v>
      </c>
      <c r="C19" s="9">
        <v>20</v>
      </c>
      <c r="D19" s="10">
        <v>1</v>
      </c>
      <c r="E19" s="11">
        <f>Oct!E18+Nov!E18+Dec!E18</f>
        <v>1.08</v>
      </c>
      <c r="F19" s="11">
        <f>Oct!F18+Nov!F18+Dec!F18</f>
        <v>3.3607270512000005</v>
      </c>
      <c r="G19" s="11">
        <f>Oct!G18+Nov!G18+Dec!G18</f>
        <v>2.2807270512</v>
      </c>
      <c r="H19" s="11">
        <f>Oct!H18+Nov!H18+Dec!H18</f>
        <v>13.675000000000001</v>
      </c>
      <c r="I19" s="11">
        <f>Oct!I18+Nov!I18+Dec!I18</f>
        <v>13.676239730399999</v>
      </c>
      <c r="J19" s="11">
        <f>Oct!J18+Nov!J18+Dec!J18</f>
        <v>1.2397303999982512E-3</v>
      </c>
      <c r="K19" s="11">
        <f>Oct!K18+Nov!K18+Dec!K18</f>
        <v>0</v>
      </c>
      <c r="L19" s="11">
        <f>Oct!L18+Nov!L18+Dec!L18</f>
        <v>0</v>
      </c>
      <c r="M19" s="11">
        <f>Oct!M18+Nov!M18+Dec!M18</f>
        <v>0</v>
      </c>
      <c r="N19" s="11">
        <f>Oct!N18+Nov!N18+Dec!N18</f>
        <v>0</v>
      </c>
      <c r="O19" s="11">
        <f>Oct!O18+Nov!O18+Dec!O18</f>
        <v>0</v>
      </c>
      <c r="P19" s="11">
        <f>Oct!P18+Nov!P18+Dec!P18</f>
        <v>0</v>
      </c>
      <c r="Q19" s="11">
        <f>Oct!Q18+Nov!Q18+Dec!Q18</f>
        <v>0</v>
      </c>
      <c r="R19" s="11">
        <f>Oct!R18+Nov!R18+Dec!R18</f>
        <v>0</v>
      </c>
      <c r="S19" s="11">
        <f>Oct!S18+Nov!S18+Dec!S18</f>
        <v>0</v>
      </c>
      <c r="T19" s="11">
        <f>Oct!T18+Nov!T18+Dec!T18</f>
        <v>0</v>
      </c>
      <c r="U19" s="11">
        <f>Oct!U18+Nov!U18+Dec!U18</f>
        <v>0</v>
      </c>
      <c r="V19" s="11">
        <f>Oct!V18+Nov!V18+Dec!V18</f>
        <v>0</v>
      </c>
      <c r="W19" s="11">
        <f>Oct!W18+Nov!W18+Dec!W18</f>
        <v>13.675000000000001</v>
      </c>
      <c r="X19" s="11">
        <f>Oct!X18+Nov!X18+Dec!X18</f>
        <v>13.676239730399999</v>
      </c>
      <c r="Y19" s="11">
        <f>Oct!Y18+Nov!Y18+Dec!Y18</f>
        <v>1.2397303999982512E-3</v>
      </c>
      <c r="Z19" s="24"/>
    </row>
    <row r="20" spans="1:26" ht="40.15" customHeight="1" x14ac:dyDescent="0.25">
      <c r="A20" s="8">
        <f t="shared" si="0"/>
        <v>15</v>
      </c>
      <c r="B20" s="12" t="s">
        <v>17</v>
      </c>
      <c r="C20" s="9">
        <v>1</v>
      </c>
      <c r="D20" s="10">
        <v>1</v>
      </c>
      <c r="E20" s="11">
        <f>Oct!E19+Nov!E19+Dec!E19</f>
        <v>0.16</v>
      </c>
      <c r="F20" s="11">
        <f>Oct!F19+Nov!F19+Dec!F19</f>
        <v>0.34720323999999997</v>
      </c>
      <c r="G20" s="11">
        <f>Oct!G19+Nov!G19+Dec!G19</f>
        <v>0.18720323999999999</v>
      </c>
      <c r="H20" s="11">
        <f>Oct!H19+Nov!H19+Dec!H19</f>
        <v>1.85</v>
      </c>
      <c r="I20" s="11">
        <f>Oct!I19+Nov!I19+Dec!I19</f>
        <v>1.8333401347999998</v>
      </c>
      <c r="J20" s="11">
        <f>Oct!J19+Nov!J19+Dec!J19</f>
        <v>-1.6659865200000068E-2</v>
      </c>
      <c r="K20" s="11">
        <f>Oct!K19+Nov!K19+Dec!K19</f>
        <v>0</v>
      </c>
      <c r="L20" s="11">
        <f>Oct!L19+Nov!L19+Dec!L19</f>
        <v>0</v>
      </c>
      <c r="M20" s="11">
        <f>Oct!M19+Nov!M19+Dec!M19</f>
        <v>0</v>
      </c>
      <c r="N20" s="11">
        <f>Oct!N19+Nov!N19+Dec!N19</f>
        <v>0</v>
      </c>
      <c r="O20" s="11">
        <f>Oct!O19+Nov!O19+Dec!O19</f>
        <v>0</v>
      </c>
      <c r="P20" s="11">
        <f>Oct!P19+Nov!P19+Dec!P19</f>
        <v>0</v>
      </c>
      <c r="Q20" s="11">
        <f>Oct!Q19+Nov!Q19+Dec!Q19</f>
        <v>0</v>
      </c>
      <c r="R20" s="11">
        <f>Oct!R19+Nov!R19+Dec!R19</f>
        <v>0</v>
      </c>
      <c r="S20" s="11">
        <f>Oct!S19+Nov!S19+Dec!S19</f>
        <v>0</v>
      </c>
      <c r="T20" s="11">
        <f>Oct!T19+Nov!T19+Dec!T19</f>
        <v>0</v>
      </c>
      <c r="U20" s="11">
        <f>Oct!U19+Nov!U19+Dec!U19</f>
        <v>0</v>
      </c>
      <c r="V20" s="11">
        <f>Oct!V19+Nov!V19+Dec!V19</f>
        <v>0</v>
      </c>
      <c r="W20" s="11">
        <f>Oct!W19+Nov!W19+Dec!W19</f>
        <v>1.85</v>
      </c>
      <c r="X20" s="11">
        <f>Oct!X19+Nov!X19+Dec!X19</f>
        <v>1.8333401347999998</v>
      </c>
      <c r="Y20" s="11">
        <f>Oct!Y19+Nov!Y19+Dec!Y19</f>
        <v>-1.6659865200000068E-2</v>
      </c>
      <c r="Z20" s="24"/>
    </row>
    <row r="21" spans="1:26" ht="27.6" customHeight="1" x14ac:dyDescent="0.25">
      <c r="A21" s="8">
        <f t="shared" si="0"/>
        <v>16</v>
      </c>
      <c r="B21" s="14" t="s">
        <v>18</v>
      </c>
      <c r="C21" s="14">
        <f>SUM(C15:C20)</f>
        <v>1656</v>
      </c>
      <c r="D21" s="15"/>
      <c r="E21" s="16">
        <f>SUM(E15:E20)</f>
        <v>304.65999999999997</v>
      </c>
      <c r="F21" s="16">
        <f>SUM(F15:F20)</f>
        <v>513.71947375679997</v>
      </c>
      <c r="G21" s="16">
        <f t="shared" ref="G21:Y21" si="2">SUM(G15:G20)</f>
        <v>209.0594737568</v>
      </c>
      <c r="H21" s="16">
        <f t="shared" si="2"/>
        <v>569.52499999999998</v>
      </c>
      <c r="I21" s="16">
        <f t="shared" si="2"/>
        <v>569.49907999999994</v>
      </c>
      <c r="J21" s="16">
        <f t="shared" si="2"/>
        <v>-2.5920000000037247E-2</v>
      </c>
      <c r="K21" s="16">
        <f t="shared" si="2"/>
        <v>0</v>
      </c>
      <c r="L21" s="16">
        <f t="shared" si="2"/>
        <v>0</v>
      </c>
      <c r="M21" s="16">
        <f t="shared" si="2"/>
        <v>0</v>
      </c>
      <c r="N21" s="16">
        <f t="shared" si="2"/>
        <v>0</v>
      </c>
      <c r="O21" s="16">
        <f t="shared" si="2"/>
        <v>0</v>
      </c>
      <c r="P21" s="16">
        <f t="shared" si="2"/>
        <v>0</v>
      </c>
      <c r="Q21" s="16">
        <f t="shared" si="2"/>
        <v>0</v>
      </c>
      <c r="R21" s="16">
        <f t="shared" si="2"/>
        <v>0</v>
      </c>
      <c r="S21" s="16">
        <f t="shared" si="2"/>
        <v>0</v>
      </c>
      <c r="T21" s="16">
        <f t="shared" si="2"/>
        <v>0</v>
      </c>
      <c r="U21" s="16">
        <f t="shared" si="2"/>
        <v>0</v>
      </c>
      <c r="V21" s="16">
        <f t="shared" si="2"/>
        <v>0</v>
      </c>
      <c r="W21" s="16">
        <f t="shared" si="2"/>
        <v>569.52499999999998</v>
      </c>
      <c r="X21" s="16">
        <f t="shared" si="2"/>
        <v>569.49907999999994</v>
      </c>
      <c r="Y21" s="16">
        <f t="shared" si="2"/>
        <v>-2.5920000000037247E-2</v>
      </c>
      <c r="Z21" s="24"/>
    </row>
    <row r="22" spans="1:26" ht="23.45" customHeight="1" x14ac:dyDescent="0.25">
      <c r="A22" s="8">
        <f t="shared" si="0"/>
        <v>17</v>
      </c>
      <c r="B22" s="12" t="s">
        <v>19</v>
      </c>
      <c r="C22" s="9">
        <v>141.6</v>
      </c>
      <c r="D22" s="10">
        <v>1</v>
      </c>
      <c r="E22" s="11">
        <f>Oct!E21+Nov!E21+Dec!E21</f>
        <v>51.25</v>
      </c>
      <c r="F22" s="11">
        <f>Oct!F21+Nov!F21+Dec!F21</f>
        <v>47.99</v>
      </c>
      <c r="G22" s="11">
        <f>Oct!G21+Nov!G21+Dec!G21</f>
        <v>-3.26</v>
      </c>
      <c r="H22" s="11">
        <f>Oct!H21+Nov!H21+Dec!H21</f>
        <v>65.475000000000009</v>
      </c>
      <c r="I22" s="11">
        <f>Oct!I21+Nov!I21+Dec!I21</f>
        <v>65.53</v>
      </c>
      <c r="J22" s="11">
        <f>Oct!J21+Nov!J21+Dec!J21</f>
        <v>5.499999999999261E-2</v>
      </c>
      <c r="K22" s="11">
        <f>Oct!K21+Nov!K21+Dec!K21</f>
        <v>0</v>
      </c>
      <c r="L22" s="11">
        <f>Oct!L21+Nov!L21+Dec!L21</f>
        <v>0</v>
      </c>
      <c r="M22" s="11">
        <f>Oct!M21+Nov!M21+Dec!M21</f>
        <v>0</v>
      </c>
      <c r="N22" s="11">
        <f>Oct!N21+Nov!N21+Dec!N21</f>
        <v>0</v>
      </c>
      <c r="O22" s="11">
        <f>Oct!O21+Nov!O21+Dec!O21</f>
        <v>0</v>
      </c>
      <c r="P22" s="11">
        <f>Oct!P21+Nov!P21+Dec!P21</f>
        <v>0</v>
      </c>
      <c r="Q22" s="11">
        <f>Oct!Q21+Nov!Q21+Dec!Q21</f>
        <v>0</v>
      </c>
      <c r="R22" s="11">
        <f>Oct!R21+Nov!R21+Dec!R21</f>
        <v>0</v>
      </c>
      <c r="S22" s="11">
        <f>Oct!S21+Nov!S21+Dec!S21</f>
        <v>0</v>
      </c>
      <c r="T22" s="11">
        <f>Oct!T21+Nov!T21+Dec!T21</f>
        <v>0</v>
      </c>
      <c r="U22" s="11">
        <f>Oct!U21+Nov!U21+Dec!U21</f>
        <v>0</v>
      </c>
      <c r="V22" s="11">
        <f>Oct!V21+Nov!V21+Dec!V21</f>
        <v>0</v>
      </c>
      <c r="W22" s="11">
        <f>Oct!W21+Nov!W21+Dec!W21</f>
        <v>65.475000000000009</v>
      </c>
      <c r="X22" s="11">
        <f>Oct!X21+Nov!X21+Dec!X21</f>
        <v>65.53</v>
      </c>
      <c r="Y22" s="11">
        <f>Oct!Y21+Nov!Y21+Dec!Y21</f>
        <v>5.499999999999261E-2</v>
      </c>
      <c r="Z22" s="24"/>
    </row>
    <row r="23" spans="1:26" ht="41.45" customHeight="1" x14ac:dyDescent="0.25">
      <c r="A23" s="8">
        <f t="shared" si="0"/>
        <v>18</v>
      </c>
      <c r="B23" s="14" t="s">
        <v>3</v>
      </c>
      <c r="C23" s="14">
        <f>C22+C21+C14</f>
        <v>5207.6000000000004</v>
      </c>
      <c r="D23" s="15"/>
      <c r="E23" s="16">
        <f>E22+E21+E14</f>
        <v>2423.63</v>
      </c>
      <c r="F23" s="16">
        <f>F22+F21+F14</f>
        <v>2276.6394737567998</v>
      </c>
      <c r="G23" s="16">
        <f t="shared" ref="G23:Y23" si="3">G22+G21+G14</f>
        <v>-146.99052624320001</v>
      </c>
      <c r="H23" s="16">
        <f t="shared" si="3"/>
        <v>3118.5000000000009</v>
      </c>
      <c r="I23" s="16">
        <f t="shared" si="3"/>
        <v>3118.4679697303995</v>
      </c>
      <c r="J23" s="16">
        <f t="shared" si="3"/>
        <v>-3.2030269601032613E-2</v>
      </c>
      <c r="K23" s="16">
        <f t="shared" si="3"/>
        <v>7297.8482999999997</v>
      </c>
      <c r="L23" s="16">
        <f t="shared" si="3"/>
        <v>6026.4758062052006</v>
      </c>
      <c r="M23" s="16">
        <f t="shared" si="3"/>
        <v>-1271.3724937948002</v>
      </c>
      <c r="N23" s="16">
        <f t="shared" si="3"/>
        <v>0</v>
      </c>
      <c r="O23" s="16">
        <f t="shared" si="3"/>
        <v>0</v>
      </c>
      <c r="P23" s="16">
        <f t="shared" si="3"/>
        <v>0</v>
      </c>
      <c r="Q23" s="16">
        <f t="shared" si="3"/>
        <v>0</v>
      </c>
      <c r="R23" s="16">
        <f t="shared" si="3"/>
        <v>0</v>
      </c>
      <c r="S23" s="16">
        <f t="shared" si="3"/>
        <v>0</v>
      </c>
      <c r="T23" s="16">
        <f t="shared" si="3"/>
        <v>0</v>
      </c>
      <c r="U23" s="16">
        <f t="shared" si="3"/>
        <v>0</v>
      </c>
      <c r="V23" s="16">
        <f t="shared" si="3"/>
        <v>0</v>
      </c>
      <c r="W23" s="16">
        <f t="shared" si="3"/>
        <v>10416.348300000001</v>
      </c>
      <c r="X23" s="16">
        <f t="shared" si="3"/>
        <v>9144.9437759356006</v>
      </c>
      <c r="Y23" s="16">
        <f t="shared" si="3"/>
        <v>-1271.4045240644009</v>
      </c>
      <c r="Z23" s="24"/>
    </row>
    <row r="24" spans="1:26" ht="28.5" customHeight="1" x14ac:dyDescent="0.25">
      <c r="A24" s="8">
        <f t="shared" si="0"/>
        <v>19</v>
      </c>
      <c r="B24" s="12" t="s">
        <v>20</v>
      </c>
      <c r="C24" s="9">
        <v>2100</v>
      </c>
      <c r="D24" s="10">
        <v>0.13705000000000001</v>
      </c>
      <c r="E24" s="11">
        <f>Oct!E23+Nov!E23+Dec!E23</f>
        <v>187.20000000000002</v>
      </c>
      <c r="F24" s="11">
        <f>Oct!F23+Nov!F23+Dec!F23</f>
        <v>233.82406900000001</v>
      </c>
      <c r="G24" s="11">
        <f>Oct!G23+Nov!G23+Dec!G23</f>
        <v>46.624068999999984</v>
      </c>
      <c r="H24" s="11">
        <f>Oct!H23+Nov!H23+Dec!H23</f>
        <v>140.44999999999999</v>
      </c>
      <c r="I24" s="11">
        <f>Oct!I23+Nov!I23+Dec!I23</f>
        <v>236.83400400000002</v>
      </c>
      <c r="J24" s="11">
        <f>Oct!J23+Nov!J23+Dec!J23</f>
        <v>96.384004000000019</v>
      </c>
      <c r="K24" s="11">
        <f>Oct!K23+Nov!K23+Dec!K23</f>
        <v>490.46400000000006</v>
      </c>
      <c r="L24" s="11">
        <f>Oct!L23+Nov!L23+Dec!L23</f>
        <v>950.6587659999999</v>
      </c>
      <c r="M24" s="11">
        <f>Oct!M23+Nov!M23+Dec!M23</f>
        <v>460.19476599999996</v>
      </c>
      <c r="N24" s="11">
        <f>Oct!N23+Nov!N23+Dec!N23</f>
        <v>0</v>
      </c>
      <c r="O24" s="11">
        <f>Oct!O23+Nov!O23+Dec!O23</f>
        <v>0</v>
      </c>
      <c r="P24" s="11">
        <f>Oct!P23+Nov!P23+Dec!P23</f>
        <v>0</v>
      </c>
      <c r="Q24" s="11">
        <f>Oct!Q23+Nov!Q23+Dec!Q23</f>
        <v>0</v>
      </c>
      <c r="R24" s="11">
        <f>Oct!R23+Nov!R23+Dec!R23</f>
        <v>0</v>
      </c>
      <c r="S24" s="11">
        <f>Oct!S23+Nov!S23+Dec!S23</f>
        <v>0</v>
      </c>
      <c r="T24" s="11">
        <f>Oct!T23+Nov!T23+Dec!T23</f>
        <v>0</v>
      </c>
      <c r="U24" s="11">
        <f>Oct!U23+Nov!U23+Dec!U23</f>
        <v>0</v>
      </c>
      <c r="V24" s="11">
        <f>Oct!V23+Nov!V23+Dec!V23</f>
        <v>0</v>
      </c>
      <c r="W24" s="11">
        <f>Oct!W23+Nov!W23+Dec!W23</f>
        <v>630.91399999999999</v>
      </c>
      <c r="X24" s="11">
        <f>Oct!X23+Nov!X23+Dec!X23</f>
        <v>1187.4927700000001</v>
      </c>
      <c r="Y24" s="11">
        <f>Oct!Y23+Nov!Y23+Dec!Y23</f>
        <v>556.57876999999996</v>
      </c>
      <c r="Z24" s="24"/>
    </row>
    <row r="25" spans="1:26" ht="30" x14ac:dyDescent="0.25">
      <c r="A25" s="8">
        <f t="shared" si="0"/>
        <v>20</v>
      </c>
      <c r="B25" s="12" t="s">
        <v>21</v>
      </c>
      <c r="C25" s="9">
        <v>1000</v>
      </c>
      <c r="D25" s="10">
        <v>0.46110000000000001</v>
      </c>
      <c r="E25" s="11">
        <f>Oct!E24+Nov!E24+Dec!E24</f>
        <v>337.34999999999997</v>
      </c>
      <c r="F25" s="11">
        <f>Oct!F24+Nov!F24+Dec!F24</f>
        <v>267.97116799999998</v>
      </c>
      <c r="G25" s="11">
        <f>Oct!G24+Nov!G24+Dec!G24</f>
        <v>-69.378831999999989</v>
      </c>
      <c r="H25" s="11">
        <f>Oct!H24+Nov!H24+Dec!H24</f>
        <v>308.125</v>
      </c>
      <c r="I25" s="11">
        <f>Oct!I24+Nov!I24+Dec!I24</f>
        <v>642.68999999999994</v>
      </c>
      <c r="J25" s="11">
        <f>Oct!J24+Nov!J24+Dec!J24</f>
        <v>334.565</v>
      </c>
      <c r="K25" s="11">
        <f>Oct!K24+Nov!K24+Dec!K24</f>
        <v>1012.05</v>
      </c>
      <c r="L25" s="11">
        <f>Oct!L24+Nov!L24+Dec!L24</f>
        <v>1119.6401449999998</v>
      </c>
      <c r="M25" s="11">
        <f>Oct!M24+Nov!M24+Dec!M24</f>
        <v>107.59014500000001</v>
      </c>
      <c r="N25" s="11">
        <f>Oct!N24+Nov!N24+Dec!N24</f>
        <v>0</v>
      </c>
      <c r="O25" s="11">
        <f>Oct!O24+Nov!O24+Dec!O24</f>
        <v>0</v>
      </c>
      <c r="P25" s="11">
        <f>Oct!P24+Nov!P24+Dec!P24</f>
        <v>0</v>
      </c>
      <c r="Q25" s="11">
        <f>Oct!Q24+Nov!Q24+Dec!Q24</f>
        <v>0</v>
      </c>
      <c r="R25" s="11">
        <f>Oct!R24+Nov!R24+Dec!R24</f>
        <v>0</v>
      </c>
      <c r="S25" s="11">
        <f>Oct!S24+Nov!S24+Dec!S24</f>
        <v>0</v>
      </c>
      <c r="T25" s="11">
        <f>Oct!T24+Nov!T24+Dec!T24</f>
        <v>0</v>
      </c>
      <c r="U25" s="11">
        <f>Oct!U24+Nov!U24+Dec!U24</f>
        <v>0</v>
      </c>
      <c r="V25" s="11">
        <f>Oct!V24+Nov!V24+Dec!V24</f>
        <v>0</v>
      </c>
      <c r="W25" s="11">
        <f>Oct!W24+Nov!W24+Dec!W24</f>
        <v>1320.175</v>
      </c>
      <c r="X25" s="11">
        <f>Oct!X24+Nov!X24+Dec!X24</f>
        <v>1762.3301449999999</v>
      </c>
      <c r="Y25" s="11">
        <f>Oct!Y24+Nov!Y24+Dec!Y24</f>
        <v>442.155145</v>
      </c>
      <c r="Z25" s="24"/>
    </row>
    <row r="26" spans="1:26" ht="30" x14ac:dyDescent="0.25">
      <c r="A26" s="8">
        <f t="shared" si="0"/>
        <v>21</v>
      </c>
      <c r="B26" s="12" t="s">
        <v>22</v>
      </c>
      <c r="C26" s="9">
        <v>1000</v>
      </c>
      <c r="D26" s="10">
        <v>0.20979999999999999</v>
      </c>
      <c r="E26" s="11">
        <f>Oct!E25+Nov!E25+Dec!E25</f>
        <v>152.75</v>
      </c>
      <c r="F26" s="11">
        <f>Oct!F25+Nov!F25+Dec!F25</f>
        <v>157.58616999999998</v>
      </c>
      <c r="G26" s="11">
        <f>Oct!G25+Nov!G25+Dec!G25</f>
        <v>4.8361699999999885</v>
      </c>
      <c r="H26" s="11">
        <f>Oct!H25+Nov!H25+Dec!H25</f>
        <v>220</v>
      </c>
      <c r="I26" s="11">
        <f>Oct!I25+Nov!I25+Dec!I25</f>
        <v>341.911655</v>
      </c>
      <c r="J26" s="11">
        <f>Oct!J25+Nov!J25+Dec!J25</f>
        <v>121.91165500000001</v>
      </c>
      <c r="K26" s="11">
        <f>Oct!K25+Nov!K25+Dec!K25</f>
        <v>459.77749999999997</v>
      </c>
      <c r="L26" s="11">
        <f>Oct!L25+Nov!L25+Dec!L25</f>
        <v>644.93061599999999</v>
      </c>
      <c r="M26" s="11">
        <f>Oct!M25+Nov!M25+Dec!M25</f>
        <v>185.15311600000001</v>
      </c>
      <c r="N26" s="11">
        <f>Oct!N25+Nov!N25+Dec!N25</f>
        <v>0</v>
      </c>
      <c r="O26" s="11">
        <f>Oct!O25+Nov!O25+Dec!O25</f>
        <v>0</v>
      </c>
      <c r="P26" s="11">
        <f>Oct!P25+Nov!P25+Dec!P25</f>
        <v>0</v>
      </c>
      <c r="Q26" s="11">
        <f>Oct!Q25+Nov!Q25+Dec!Q25</f>
        <v>0</v>
      </c>
      <c r="R26" s="11">
        <f>Oct!R25+Nov!R25+Dec!R25</f>
        <v>0</v>
      </c>
      <c r="S26" s="11">
        <f>Oct!S25+Nov!S25+Dec!S25</f>
        <v>0</v>
      </c>
      <c r="T26" s="11">
        <f>Oct!T25+Nov!T25+Dec!T25</f>
        <v>0</v>
      </c>
      <c r="U26" s="11">
        <f>Oct!U25+Nov!U25+Dec!U25</f>
        <v>0</v>
      </c>
      <c r="V26" s="11">
        <f>Oct!V25+Nov!V25+Dec!V25</f>
        <v>0</v>
      </c>
      <c r="W26" s="11">
        <f>Oct!W25+Nov!W25+Dec!W25</f>
        <v>679.77749999999992</v>
      </c>
      <c r="X26" s="11">
        <f>Oct!X25+Nov!X25+Dec!X25</f>
        <v>986.8422710000001</v>
      </c>
      <c r="Y26" s="11">
        <f>Oct!Y25+Nov!Y25+Dec!Y25</f>
        <v>307.06477099999995</v>
      </c>
      <c r="Z26" s="24"/>
    </row>
    <row r="27" spans="1:26" ht="30" x14ac:dyDescent="0.25">
      <c r="A27" s="8">
        <f t="shared" si="0"/>
        <v>22</v>
      </c>
      <c r="B27" s="12" t="s">
        <v>23</v>
      </c>
      <c r="C27" s="9">
        <v>2000</v>
      </c>
      <c r="D27" s="10">
        <v>9.0116666666666706E-2</v>
      </c>
      <c r="E27" s="11">
        <f>Oct!E26+Nov!E26+Dec!E26</f>
        <v>130.63999999999999</v>
      </c>
      <c r="F27" s="11">
        <f>Oct!F26+Nov!F26+Dec!F26</f>
        <v>124.30651</v>
      </c>
      <c r="G27" s="11">
        <f>Oct!G26+Nov!G26+Dec!G26</f>
        <v>-6.3334899999999976</v>
      </c>
      <c r="H27" s="11">
        <f>Oct!H26+Nov!H26+Dec!H26</f>
        <v>88.724999999999994</v>
      </c>
      <c r="I27" s="11">
        <f>Oct!I26+Nov!I26+Dec!I26</f>
        <v>218.80036499999997</v>
      </c>
      <c r="J27" s="11">
        <f>Oct!J26+Nov!J26+Dec!J26</f>
        <v>130.07536499999998</v>
      </c>
      <c r="K27" s="11">
        <f>Oct!K26+Nov!K26+Dec!K26</f>
        <v>226.00719999999998</v>
      </c>
      <c r="L27" s="11">
        <f>Oct!L26+Nov!L26+Dec!L26</f>
        <v>215.52232600000002</v>
      </c>
      <c r="M27" s="11">
        <f>Oct!M26+Nov!M26+Dec!M26</f>
        <v>-10.484873999999976</v>
      </c>
      <c r="N27" s="11">
        <f>Oct!N26+Nov!N26+Dec!N26</f>
        <v>0</v>
      </c>
      <c r="O27" s="11">
        <f>Oct!O26+Nov!O26+Dec!O26</f>
        <v>0</v>
      </c>
      <c r="P27" s="11">
        <f>Oct!P26+Nov!P26+Dec!P26</f>
        <v>0</v>
      </c>
      <c r="Q27" s="11">
        <f>Oct!Q26+Nov!Q26+Dec!Q26</f>
        <v>0</v>
      </c>
      <c r="R27" s="11">
        <f>Oct!R26+Nov!R26+Dec!R26</f>
        <v>0</v>
      </c>
      <c r="S27" s="11">
        <f>Oct!S26+Nov!S26+Dec!S26</f>
        <v>0</v>
      </c>
      <c r="T27" s="11">
        <f>Oct!T26+Nov!T26+Dec!T26</f>
        <v>0</v>
      </c>
      <c r="U27" s="11">
        <f>Oct!U26+Nov!U26+Dec!U26</f>
        <v>0</v>
      </c>
      <c r="V27" s="11">
        <f>Oct!V26+Nov!V26+Dec!V26</f>
        <v>0</v>
      </c>
      <c r="W27" s="11">
        <f>Oct!W26+Nov!W26+Dec!W26</f>
        <v>314.73219999999998</v>
      </c>
      <c r="X27" s="11">
        <f>Oct!X26+Nov!X26+Dec!X26</f>
        <v>434.32269099999996</v>
      </c>
      <c r="Y27" s="11">
        <f>Oct!Y26+Nov!Y26+Dec!Y26</f>
        <v>119.59049100000003</v>
      </c>
      <c r="Z27" s="24"/>
    </row>
    <row r="28" spans="1:26" ht="45" x14ac:dyDescent="0.25">
      <c r="A28" s="8">
        <f t="shared" si="0"/>
        <v>23</v>
      </c>
      <c r="B28" s="12" t="s">
        <v>24</v>
      </c>
      <c r="C28" s="9">
        <v>500</v>
      </c>
      <c r="D28" s="10">
        <v>0.14455000000000001</v>
      </c>
      <c r="E28" s="11">
        <f>Oct!E27+Nov!E27+Dec!E27</f>
        <v>48.300000000000004</v>
      </c>
      <c r="F28" s="11">
        <f>Oct!F27+Nov!F27+Dec!F27</f>
        <v>69.881957</v>
      </c>
      <c r="G28" s="11">
        <f>Oct!G27+Nov!G27+Dec!G27</f>
        <v>21.581956999999999</v>
      </c>
      <c r="H28" s="11">
        <f>Oct!H27+Nov!H27+Dec!H27</f>
        <v>40.800000000000004</v>
      </c>
      <c r="I28" s="11">
        <f>Oct!I27+Nov!I27+Dec!I27</f>
        <v>77.119158999999996</v>
      </c>
      <c r="J28" s="11">
        <f>Oct!J27+Nov!J27+Dec!J27</f>
        <v>36.319158999999999</v>
      </c>
      <c r="K28" s="11">
        <f>Oct!K27+Nov!K27+Dec!K27</f>
        <v>124.614</v>
      </c>
      <c r="L28" s="11">
        <f>Oct!L27+Nov!L27+Dec!L27</f>
        <v>275.95503299999996</v>
      </c>
      <c r="M28" s="11">
        <f>Oct!M27+Nov!M27+Dec!M27</f>
        <v>151.34103299999995</v>
      </c>
      <c r="N28" s="11">
        <f>Oct!N27+Nov!N27+Dec!N27</f>
        <v>0</v>
      </c>
      <c r="O28" s="11">
        <f>Oct!O27+Nov!O27+Dec!O27</f>
        <v>0</v>
      </c>
      <c r="P28" s="11">
        <f>Oct!P27+Nov!P27+Dec!P27</f>
        <v>0</v>
      </c>
      <c r="Q28" s="11">
        <f>Oct!Q27+Nov!Q27+Dec!Q27</f>
        <v>0</v>
      </c>
      <c r="R28" s="11">
        <f>Oct!R27+Nov!R27+Dec!R27</f>
        <v>0</v>
      </c>
      <c r="S28" s="11">
        <f>Oct!S27+Nov!S27+Dec!S27</f>
        <v>0</v>
      </c>
      <c r="T28" s="11">
        <f>Oct!T27+Nov!T27+Dec!T27</f>
        <v>0</v>
      </c>
      <c r="U28" s="11">
        <f>Oct!U27+Nov!U27+Dec!U27</f>
        <v>0</v>
      </c>
      <c r="V28" s="11">
        <f>Oct!V27+Nov!V27+Dec!V27</f>
        <v>0</v>
      </c>
      <c r="W28" s="11">
        <f>Oct!W27+Nov!W27+Dec!W27</f>
        <v>165.41400000000002</v>
      </c>
      <c r="X28" s="11">
        <f>Oct!X27+Nov!X27+Dec!X27</f>
        <v>353.07419199999998</v>
      </c>
      <c r="Y28" s="11">
        <f>Oct!Y27+Nov!Y27+Dec!Y27</f>
        <v>187.66019199999997</v>
      </c>
      <c r="Z28" s="24"/>
    </row>
    <row r="29" spans="1:26" x14ac:dyDescent="0.25">
      <c r="A29" s="8">
        <f t="shared" si="0"/>
        <v>24</v>
      </c>
      <c r="B29" s="12" t="s">
        <v>25</v>
      </c>
      <c r="C29" s="9">
        <v>2400</v>
      </c>
      <c r="D29" s="10">
        <v>0.1019</v>
      </c>
      <c r="E29" s="11">
        <f>Oct!E28+Nov!E28+Dec!E28</f>
        <v>0</v>
      </c>
      <c r="F29" s="11">
        <f>Oct!F28+Nov!F28+Dec!F28</f>
        <v>70.722982000000002</v>
      </c>
      <c r="G29" s="11">
        <f>Oct!G28+Nov!G28+Dec!G28</f>
        <v>70.722982000000002</v>
      </c>
      <c r="H29" s="11">
        <f>Oct!H28+Nov!H28+Dec!H28</f>
        <v>0</v>
      </c>
      <c r="I29" s="11">
        <f>Oct!I28+Nov!I28+Dec!I28</f>
        <v>349.76019100000002</v>
      </c>
      <c r="J29" s="11">
        <f>Oct!J28+Nov!J28+Dec!J28</f>
        <v>349.76019100000002</v>
      </c>
      <c r="K29" s="11">
        <f>Oct!K28+Nov!K28+Dec!K28</f>
        <v>0</v>
      </c>
      <c r="L29" s="11">
        <f>Oct!L28+Nov!L28+Dec!L28</f>
        <v>392.33486400000004</v>
      </c>
      <c r="M29" s="11">
        <f>Oct!M28+Nov!M28+Dec!M28</f>
        <v>392.33486400000004</v>
      </c>
      <c r="N29" s="11">
        <f>Oct!N28+Nov!N28+Dec!N28</f>
        <v>0</v>
      </c>
      <c r="O29" s="11">
        <f>Oct!O28+Nov!O28+Dec!O28</f>
        <v>0</v>
      </c>
      <c r="P29" s="11">
        <f>Oct!P28+Nov!P28+Dec!P28</f>
        <v>0</v>
      </c>
      <c r="Q29" s="11">
        <f>Oct!Q28+Nov!Q28+Dec!Q28</f>
        <v>0</v>
      </c>
      <c r="R29" s="11">
        <f>Oct!R28+Nov!R28+Dec!R28</f>
        <v>0</v>
      </c>
      <c r="S29" s="11">
        <f>Oct!S28+Nov!S28+Dec!S28</f>
        <v>0</v>
      </c>
      <c r="T29" s="11">
        <f>Oct!T28+Nov!T28+Dec!T28</f>
        <v>0</v>
      </c>
      <c r="U29" s="11">
        <f>Oct!U28+Nov!U28+Dec!U28</f>
        <v>0</v>
      </c>
      <c r="V29" s="11">
        <f>Oct!V28+Nov!V28+Dec!V28</f>
        <v>0</v>
      </c>
      <c r="W29" s="11">
        <f>Oct!W28+Nov!W28+Dec!W28</f>
        <v>0</v>
      </c>
      <c r="X29" s="11">
        <f>Oct!X28+Nov!X28+Dec!X28</f>
        <v>742.095055</v>
      </c>
      <c r="Y29" s="11">
        <f>Oct!Y28+Nov!Y28+Dec!Y28</f>
        <v>742.095055</v>
      </c>
      <c r="Z29" s="24"/>
    </row>
    <row r="30" spans="1:26" ht="27.75" customHeight="1" x14ac:dyDescent="0.25">
      <c r="A30" s="8">
        <f t="shared" si="0"/>
        <v>25</v>
      </c>
      <c r="B30" s="12" t="s">
        <v>27</v>
      </c>
      <c r="C30" s="9">
        <v>1500</v>
      </c>
      <c r="D30" s="10">
        <v>5.7433333333333302E-2</v>
      </c>
      <c r="E30" s="11">
        <f>Oct!E29+Nov!E29+Dec!E29</f>
        <v>0</v>
      </c>
      <c r="F30" s="11">
        <f>Oct!F29+Nov!F29+Dec!F29</f>
        <v>57.319808999999992</v>
      </c>
      <c r="G30" s="11">
        <f>Oct!G29+Nov!G29+Dec!G29</f>
        <v>57.319808999999992</v>
      </c>
      <c r="H30" s="11">
        <f>Oct!H29+Nov!H29+Dec!H29</f>
        <v>0</v>
      </c>
      <c r="I30" s="11">
        <f>Oct!I29+Nov!I29+Dec!I29</f>
        <v>107.45045500000001</v>
      </c>
      <c r="J30" s="11">
        <f>Oct!J29+Nov!J29+Dec!J29</f>
        <v>107.45045500000001</v>
      </c>
      <c r="K30" s="11">
        <f>Oct!K29+Nov!K29+Dec!K29</f>
        <v>0</v>
      </c>
      <c r="L30" s="11">
        <f>Oct!L29+Nov!L29+Dec!L29</f>
        <v>189.91379000000001</v>
      </c>
      <c r="M30" s="11">
        <f>Oct!M29+Nov!M29+Dec!M29</f>
        <v>189.91379000000001</v>
      </c>
      <c r="N30" s="11">
        <f>Oct!N29+Nov!N29+Dec!N29</f>
        <v>0</v>
      </c>
      <c r="O30" s="11">
        <f>Oct!O29+Nov!O29+Dec!O29</f>
        <v>0</v>
      </c>
      <c r="P30" s="11">
        <f>Oct!P29+Nov!P29+Dec!P29</f>
        <v>0</v>
      </c>
      <c r="Q30" s="11">
        <f>Oct!Q29+Nov!Q29+Dec!Q29</f>
        <v>0</v>
      </c>
      <c r="R30" s="11">
        <f>Oct!R29+Nov!R29+Dec!R29</f>
        <v>0</v>
      </c>
      <c r="S30" s="11">
        <f>Oct!S29+Nov!S29+Dec!S29</f>
        <v>0</v>
      </c>
      <c r="T30" s="11">
        <f>Oct!T29+Nov!T29+Dec!T29</f>
        <v>0</v>
      </c>
      <c r="U30" s="11">
        <f>Oct!U29+Nov!U29+Dec!U29</f>
        <v>0</v>
      </c>
      <c r="V30" s="11">
        <f>Oct!V29+Nov!V29+Dec!V29</f>
        <v>0</v>
      </c>
      <c r="W30" s="11">
        <f>Oct!W29+Nov!W29+Dec!W29</f>
        <v>0</v>
      </c>
      <c r="X30" s="11">
        <f>Oct!X29+Nov!X29+Dec!X29</f>
        <v>297.36424499999998</v>
      </c>
      <c r="Y30" s="11">
        <f>Oct!Y29+Nov!Y29+Dec!Y29</f>
        <v>297.36424499999998</v>
      </c>
      <c r="Z30" s="24"/>
    </row>
    <row r="31" spans="1:26" ht="27.6" customHeight="1" x14ac:dyDescent="0.25">
      <c r="A31" s="8">
        <f t="shared" si="0"/>
        <v>26</v>
      </c>
      <c r="B31" s="12" t="s">
        <v>4</v>
      </c>
      <c r="C31" s="9">
        <v>630</v>
      </c>
      <c r="D31" s="10">
        <v>7.4133333333333301E-2</v>
      </c>
      <c r="E31" s="11">
        <f>Oct!E30+Nov!E30+Dec!E30</f>
        <v>19.23</v>
      </c>
      <c r="F31" s="11">
        <f>Oct!F30+Nov!F30+Dec!F30</f>
        <v>17.756712</v>
      </c>
      <c r="G31" s="11">
        <f>Oct!G30+Nov!G30+Dec!G30</f>
        <v>-1.4732880000000002</v>
      </c>
      <c r="H31" s="11">
        <f>Oct!H30+Nov!H30+Dec!H30</f>
        <v>22.474999999999998</v>
      </c>
      <c r="I31" s="11">
        <f>Oct!I30+Nov!I30+Dec!I30</f>
        <v>12.886564</v>
      </c>
      <c r="J31" s="11">
        <f>Oct!J30+Nov!J30+Dec!J30</f>
        <v>-9.5884359999999997</v>
      </c>
      <c r="K31" s="11">
        <f>Oct!K30+Nov!K30+Dec!K30</f>
        <v>50.382600000000011</v>
      </c>
      <c r="L31" s="11">
        <f>Oct!L30+Nov!L30+Dec!L30</f>
        <v>48.471993999999995</v>
      </c>
      <c r="M31" s="11">
        <f>Oct!M30+Nov!M30+Dec!M30</f>
        <v>-1.9106060000000049</v>
      </c>
      <c r="N31" s="11">
        <f>Oct!N30+Nov!N30+Dec!N30</f>
        <v>0</v>
      </c>
      <c r="O31" s="11">
        <f>Oct!O30+Nov!O30+Dec!O30</f>
        <v>0</v>
      </c>
      <c r="P31" s="11">
        <f>Oct!P30+Nov!P30+Dec!P30</f>
        <v>0</v>
      </c>
      <c r="Q31" s="11">
        <f>Oct!Q30+Nov!Q30+Dec!Q30</f>
        <v>0</v>
      </c>
      <c r="R31" s="11">
        <f>Oct!R30+Nov!R30+Dec!R30</f>
        <v>0</v>
      </c>
      <c r="S31" s="11">
        <f>Oct!S30+Nov!S30+Dec!S30</f>
        <v>0</v>
      </c>
      <c r="T31" s="11">
        <f>Oct!T30+Nov!T30+Dec!T30</f>
        <v>0</v>
      </c>
      <c r="U31" s="11">
        <f>Oct!U30+Nov!U30+Dec!U30</f>
        <v>0</v>
      </c>
      <c r="V31" s="11">
        <f>Oct!V30+Nov!V30+Dec!V30</f>
        <v>0</v>
      </c>
      <c r="W31" s="11">
        <f>Oct!W30+Nov!W30+Dec!W30</f>
        <v>72.857600000000005</v>
      </c>
      <c r="X31" s="11">
        <f>Oct!X30+Nov!X30+Dec!X30</f>
        <v>61.358558000000002</v>
      </c>
      <c r="Y31" s="11">
        <f>Oct!Y30+Nov!Y30+Dec!Y30</f>
        <v>-11.499042000000005</v>
      </c>
      <c r="Z31" s="24"/>
    </row>
    <row r="32" spans="1:26" ht="27.6" customHeight="1" x14ac:dyDescent="0.25">
      <c r="A32" s="8">
        <f t="shared" si="0"/>
        <v>27</v>
      </c>
      <c r="B32" s="12" t="s">
        <v>5</v>
      </c>
      <c r="C32" s="9">
        <v>840</v>
      </c>
      <c r="D32" s="10">
        <v>0.101916666666667</v>
      </c>
      <c r="E32" s="11">
        <f>Oct!E31+Nov!E31+Dec!E31</f>
        <v>27.63</v>
      </c>
      <c r="F32" s="11">
        <f>Oct!F31+Nov!F31+Dec!F31</f>
        <v>29.131309000000002</v>
      </c>
      <c r="G32" s="11">
        <f>Oct!G31+Nov!G31+Dec!G31</f>
        <v>1.501309</v>
      </c>
      <c r="H32" s="11">
        <f>Oct!H31+Nov!H31+Dec!H31</f>
        <v>42.675000000000004</v>
      </c>
      <c r="I32" s="11">
        <f>Oct!I31+Nov!I31+Dec!I31</f>
        <v>40.882649000000001</v>
      </c>
      <c r="J32" s="11">
        <f>Oct!J31+Nov!J31+Dec!J31</f>
        <v>-1.7923510000000054</v>
      </c>
      <c r="K32" s="11">
        <f>Oct!K31+Nov!K31+Dec!K31</f>
        <v>72.943200000000004</v>
      </c>
      <c r="L32" s="11">
        <f>Oct!L31+Nov!L31+Dec!L31</f>
        <v>79.691429999999997</v>
      </c>
      <c r="M32" s="11">
        <f>Oct!M31+Nov!M31+Dec!M31</f>
        <v>6.7482299999999924</v>
      </c>
      <c r="N32" s="11">
        <f>Oct!N31+Nov!N31+Dec!N31</f>
        <v>0</v>
      </c>
      <c r="O32" s="11">
        <f>Oct!O31+Nov!O31+Dec!O31</f>
        <v>0</v>
      </c>
      <c r="P32" s="11">
        <f>Oct!P31+Nov!P31+Dec!P31</f>
        <v>0</v>
      </c>
      <c r="Q32" s="11">
        <f>Oct!Q31+Nov!Q31+Dec!Q31</f>
        <v>0</v>
      </c>
      <c r="R32" s="11">
        <f>Oct!R31+Nov!R31+Dec!R31</f>
        <v>0</v>
      </c>
      <c r="S32" s="11">
        <f>Oct!S31+Nov!S31+Dec!S31</f>
        <v>0</v>
      </c>
      <c r="T32" s="11">
        <f>Oct!T31+Nov!T31+Dec!T31</f>
        <v>0</v>
      </c>
      <c r="U32" s="11">
        <f>Oct!U31+Nov!U31+Dec!U31</f>
        <v>0</v>
      </c>
      <c r="V32" s="11">
        <f>Oct!V31+Nov!V31+Dec!V31</f>
        <v>0</v>
      </c>
      <c r="W32" s="11">
        <f>Oct!W31+Nov!W31+Dec!W31</f>
        <v>115.61820000000002</v>
      </c>
      <c r="X32" s="11">
        <f>Oct!X31+Nov!X31+Dec!X31</f>
        <v>120.574079</v>
      </c>
      <c r="Y32" s="11">
        <f>Oct!Y31+Nov!Y31+Dec!Y31</f>
        <v>4.9558789999999888</v>
      </c>
      <c r="Z32" s="24"/>
    </row>
    <row r="33" spans="1:26" ht="27.6" customHeight="1" x14ac:dyDescent="0.25">
      <c r="A33" s="8">
        <f t="shared" si="0"/>
        <v>28</v>
      </c>
      <c r="B33" s="12" t="s">
        <v>28</v>
      </c>
      <c r="C33" s="9">
        <v>440</v>
      </c>
      <c r="D33" s="10">
        <v>4.1200000000000001E-2</v>
      </c>
      <c r="E33" s="11">
        <f>Oct!E32+Nov!E32+Dec!E32</f>
        <v>4.83</v>
      </c>
      <c r="F33" s="11">
        <f>Oct!F32+Nov!F32+Dec!F32</f>
        <v>6.7317137072</v>
      </c>
      <c r="G33" s="11">
        <f>Oct!G32+Nov!G32+Dec!G32</f>
        <v>1.9017137072000005</v>
      </c>
      <c r="H33" s="11">
        <f>Oct!H32+Nov!H32+Dec!H32</f>
        <v>2.65</v>
      </c>
      <c r="I33" s="11">
        <f>Oct!I32+Nov!I32+Dec!I32</f>
        <v>0</v>
      </c>
      <c r="J33" s="11">
        <f>Oct!J32+Nov!J32+Dec!J32</f>
        <v>-2.65</v>
      </c>
      <c r="K33" s="11">
        <f>Oct!K32+Nov!K32+Dec!K32</f>
        <v>13.137600000000001</v>
      </c>
      <c r="L33" s="11">
        <f>Oct!L32+Nov!L32+Dec!L32</f>
        <v>17.579999999999998</v>
      </c>
      <c r="M33" s="11">
        <f>Oct!M32+Nov!M32+Dec!M32</f>
        <v>4.4424000000000001</v>
      </c>
      <c r="N33" s="11">
        <f>Oct!N32+Nov!N32+Dec!N32</f>
        <v>0</v>
      </c>
      <c r="O33" s="11">
        <f>Oct!O32+Nov!O32+Dec!O32</f>
        <v>0</v>
      </c>
      <c r="P33" s="11">
        <f>Oct!P32+Nov!P32+Dec!P32</f>
        <v>0</v>
      </c>
      <c r="Q33" s="11">
        <f>Oct!Q32+Nov!Q32+Dec!Q32</f>
        <v>0</v>
      </c>
      <c r="R33" s="11">
        <f>Oct!R32+Nov!R32+Dec!R32</f>
        <v>0</v>
      </c>
      <c r="S33" s="11">
        <f>Oct!S32+Nov!S32+Dec!S32</f>
        <v>0</v>
      </c>
      <c r="T33" s="11">
        <f>Oct!T32+Nov!T32+Dec!T32</f>
        <v>0</v>
      </c>
      <c r="U33" s="11">
        <f>Oct!U32+Nov!U32+Dec!U32</f>
        <v>0</v>
      </c>
      <c r="V33" s="11">
        <f>Oct!V32+Nov!V32+Dec!V32</f>
        <v>0</v>
      </c>
      <c r="W33" s="11">
        <f>Oct!W32+Nov!W32+Dec!W32</f>
        <v>15.787599999999999</v>
      </c>
      <c r="X33" s="11">
        <f>Oct!X32+Nov!X32+Dec!X32</f>
        <v>17.579999999999998</v>
      </c>
      <c r="Y33" s="11">
        <f>Oct!Y32+Nov!Y32+Dec!Y32</f>
        <v>1.7924000000000002</v>
      </c>
      <c r="Z33" s="24"/>
    </row>
    <row r="34" spans="1:26" ht="42" customHeight="1" x14ac:dyDescent="0.25">
      <c r="A34" s="8">
        <f t="shared" si="0"/>
        <v>29</v>
      </c>
      <c r="B34" s="12" t="s">
        <v>29</v>
      </c>
      <c r="C34" s="36">
        <v>880</v>
      </c>
      <c r="D34" s="10">
        <v>0.12966670454545454</v>
      </c>
      <c r="E34" s="11">
        <f>Oct!E33+Nov!E33+Dec!E33</f>
        <v>82.47</v>
      </c>
      <c r="F34" s="11">
        <f>Oct!F33+Nov!F33+Dec!F33</f>
        <v>83.09</v>
      </c>
      <c r="G34" s="11">
        <f>Oct!G33+Nov!G33+Dec!G33</f>
        <v>0.62000000000000455</v>
      </c>
      <c r="H34" s="11">
        <f>Oct!H33+Nov!H33+Dec!H33</f>
        <v>3.5249999999999995</v>
      </c>
      <c r="I34" s="11">
        <f>Oct!I33+Nov!I33+Dec!I33</f>
        <v>0</v>
      </c>
      <c r="J34" s="11">
        <f>Oct!J33+Nov!J33+Dec!J33</f>
        <v>-3.5249999999999995</v>
      </c>
      <c r="K34" s="11">
        <f>Oct!K33+Nov!K33+Dec!K33</f>
        <v>302.66489999999999</v>
      </c>
      <c r="L34" s="11">
        <f>Oct!L33+Nov!L33+Dec!L33</f>
        <v>290.51</v>
      </c>
      <c r="M34" s="11">
        <f>Oct!M33+Nov!M33+Dec!M33</f>
        <v>-12.154899999999955</v>
      </c>
      <c r="N34" s="11">
        <f>Oct!N33+Nov!N33+Dec!N33</f>
        <v>0</v>
      </c>
      <c r="O34" s="11">
        <f>Oct!O33+Nov!O33+Dec!O33</f>
        <v>0</v>
      </c>
      <c r="P34" s="11">
        <f>Oct!P33+Nov!P33+Dec!P33</f>
        <v>0</v>
      </c>
      <c r="Q34" s="11">
        <f>Oct!Q33+Nov!Q33+Dec!Q33</f>
        <v>0</v>
      </c>
      <c r="R34" s="11">
        <f>Oct!R33+Nov!R33+Dec!R33</f>
        <v>0</v>
      </c>
      <c r="S34" s="11">
        <f>Oct!S33+Nov!S33+Dec!S33</f>
        <v>0</v>
      </c>
      <c r="T34" s="11">
        <f>Oct!T33+Nov!T33+Dec!T33</f>
        <v>0</v>
      </c>
      <c r="U34" s="11">
        <f>Oct!U33+Nov!U33+Dec!U33</f>
        <v>0</v>
      </c>
      <c r="V34" s="11">
        <f>Oct!V33+Nov!V33+Dec!V33</f>
        <v>0</v>
      </c>
      <c r="W34" s="11">
        <f>Oct!W33+Nov!W33+Dec!W33</f>
        <v>306.18989999999997</v>
      </c>
      <c r="X34" s="11">
        <f>Oct!X33+Nov!X33+Dec!X33</f>
        <v>290.51</v>
      </c>
      <c r="Y34" s="11">
        <f>Oct!Y33+Nov!Y33+Dec!Y33</f>
        <v>-15.679899999999956</v>
      </c>
      <c r="Z34" s="24"/>
    </row>
    <row r="35" spans="1:26" ht="36" customHeight="1" x14ac:dyDescent="0.25">
      <c r="A35" s="8">
        <f t="shared" si="0"/>
        <v>30</v>
      </c>
      <c r="B35" s="12" t="s">
        <v>30</v>
      </c>
      <c r="C35" s="36"/>
      <c r="D35" s="10"/>
      <c r="E35" s="11">
        <f>Oct!E34+Nov!E34+Dec!E34</f>
        <v>0</v>
      </c>
      <c r="F35" s="11">
        <f>Oct!F34+Nov!F34+Dec!F34</f>
        <v>0</v>
      </c>
      <c r="G35" s="11">
        <f>Oct!G34+Nov!G34+Dec!G34</f>
        <v>0</v>
      </c>
      <c r="H35" s="11">
        <f>Oct!H34+Nov!H34+Dec!H34</f>
        <v>0</v>
      </c>
      <c r="I35" s="11">
        <f>Oct!I34+Nov!I34+Dec!I34</f>
        <v>0</v>
      </c>
      <c r="J35" s="11">
        <f>Oct!J34+Nov!J34+Dec!J34</f>
        <v>0</v>
      </c>
      <c r="K35" s="11">
        <f>Oct!K34+Nov!K34+Dec!K34</f>
        <v>0</v>
      </c>
      <c r="L35" s="11">
        <f>Oct!L34+Nov!L34+Dec!L34</f>
        <v>0</v>
      </c>
      <c r="M35" s="11">
        <f>Oct!M34+Nov!M34+Dec!M34</f>
        <v>0</v>
      </c>
      <c r="N35" s="11">
        <f>Oct!N34+Nov!N34+Dec!N34</f>
        <v>0</v>
      </c>
      <c r="O35" s="11">
        <f>Oct!O34+Nov!O34+Dec!O34</f>
        <v>0</v>
      </c>
      <c r="P35" s="11">
        <f>Oct!P34+Nov!P34+Dec!P34</f>
        <v>0</v>
      </c>
      <c r="Q35" s="11">
        <f>Oct!Q34+Nov!Q34+Dec!Q34</f>
        <v>0</v>
      </c>
      <c r="R35" s="11">
        <f>Oct!R34+Nov!R34+Dec!R34</f>
        <v>0</v>
      </c>
      <c r="S35" s="11">
        <f>Oct!S34+Nov!S34+Dec!S34</f>
        <v>0</v>
      </c>
      <c r="T35" s="11">
        <f>Oct!T34+Nov!T34+Dec!T34</f>
        <v>0</v>
      </c>
      <c r="U35" s="11">
        <f>Oct!U34+Nov!U34+Dec!U34</f>
        <v>0</v>
      </c>
      <c r="V35" s="11">
        <f>Oct!V34+Nov!V34+Dec!V34</f>
        <v>0</v>
      </c>
      <c r="W35" s="11">
        <f>Oct!W34+Nov!W34+Dec!W34</f>
        <v>0</v>
      </c>
      <c r="X35" s="11">
        <f>Oct!X34+Nov!X34+Dec!X34</f>
        <v>0</v>
      </c>
      <c r="Y35" s="11">
        <f>Oct!Y34+Nov!Y34+Dec!Y34</f>
        <v>0</v>
      </c>
      <c r="Z35" s="24"/>
    </row>
    <row r="36" spans="1:26" ht="45.6" customHeight="1" x14ac:dyDescent="0.25">
      <c r="A36" s="8">
        <f t="shared" si="0"/>
        <v>31</v>
      </c>
      <c r="B36" s="12" t="s">
        <v>31</v>
      </c>
      <c r="C36" s="9">
        <v>1000</v>
      </c>
      <c r="D36" s="10">
        <v>0.12130000000000001</v>
      </c>
      <c r="E36" s="11">
        <f>Oct!E35+Nov!E35+Dec!E35</f>
        <v>0</v>
      </c>
      <c r="F36" s="11">
        <f>Oct!F35+Nov!F35+Dec!F35</f>
        <v>64.260000000000005</v>
      </c>
      <c r="G36" s="11">
        <f>Oct!G35+Nov!G35+Dec!G35</f>
        <v>64.260000000000005</v>
      </c>
      <c r="H36" s="11">
        <f>Oct!H35+Nov!H35+Dec!H35</f>
        <v>0</v>
      </c>
      <c r="I36" s="11">
        <f>Oct!I35+Nov!I35+Dec!I35</f>
        <v>137.60283000000001</v>
      </c>
      <c r="J36" s="11">
        <f>Oct!J35+Nov!J35+Dec!J35</f>
        <v>137.60283000000001</v>
      </c>
      <c r="K36" s="11">
        <f>Oct!K35+Nov!K35+Dec!K35</f>
        <v>0</v>
      </c>
      <c r="L36" s="11">
        <f>Oct!L35+Nov!L35+Dec!L35</f>
        <v>282.64085599999999</v>
      </c>
      <c r="M36" s="11">
        <f>Oct!M35+Nov!M35+Dec!M35</f>
        <v>282.64085599999999</v>
      </c>
      <c r="N36" s="11">
        <f>Oct!N35+Nov!N35+Dec!N35</f>
        <v>0</v>
      </c>
      <c r="O36" s="11">
        <f>Oct!O35+Nov!O35+Dec!O35</f>
        <v>0</v>
      </c>
      <c r="P36" s="11">
        <f>Oct!P35+Nov!P35+Dec!P35</f>
        <v>0</v>
      </c>
      <c r="Q36" s="11">
        <f>Oct!Q35+Nov!Q35+Dec!Q35</f>
        <v>0</v>
      </c>
      <c r="R36" s="11">
        <f>Oct!R35+Nov!R35+Dec!R35</f>
        <v>0</v>
      </c>
      <c r="S36" s="11">
        <f>Oct!S35+Nov!S35+Dec!S35</f>
        <v>0</v>
      </c>
      <c r="T36" s="11">
        <f>Oct!T35+Nov!T35+Dec!T35</f>
        <v>0</v>
      </c>
      <c r="U36" s="11">
        <f>Oct!U35+Nov!U35+Dec!U35</f>
        <v>0</v>
      </c>
      <c r="V36" s="11">
        <f>Oct!V35+Nov!V35+Dec!V35</f>
        <v>0</v>
      </c>
      <c r="W36" s="11">
        <f>Oct!W35+Nov!W35+Dec!W35</f>
        <v>0</v>
      </c>
      <c r="X36" s="11">
        <f>Oct!X35+Nov!X35+Dec!X35</f>
        <v>420.24368600000003</v>
      </c>
      <c r="Y36" s="11">
        <f>Oct!Y35+Nov!Y35+Dec!Y35</f>
        <v>420.24368600000003</v>
      </c>
      <c r="Z36" s="24"/>
    </row>
    <row r="37" spans="1:26" ht="27.6" customHeight="1" x14ac:dyDescent="0.25">
      <c r="A37" s="8">
        <f t="shared" si="0"/>
        <v>32</v>
      </c>
      <c r="B37" s="12" t="s">
        <v>32</v>
      </c>
      <c r="C37" s="9">
        <v>1000</v>
      </c>
      <c r="D37" s="10">
        <v>5.2700000000000004E-2</v>
      </c>
      <c r="E37" s="11">
        <f>Oct!E36+Nov!E36+Dec!E36</f>
        <v>0</v>
      </c>
      <c r="F37" s="11">
        <f>Oct!F36+Nov!F36+Dec!F36</f>
        <v>29.484696</v>
      </c>
      <c r="G37" s="11">
        <f>Oct!G36+Nov!G36+Dec!G36</f>
        <v>29.484696</v>
      </c>
      <c r="H37" s="11">
        <f>Oct!H36+Nov!H36+Dec!H36</f>
        <v>0</v>
      </c>
      <c r="I37" s="11">
        <f>Oct!I36+Nov!I36+Dec!I36</f>
        <v>65.623311000000001</v>
      </c>
      <c r="J37" s="11">
        <f>Oct!J36+Nov!J36+Dec!J36</f>
        <v>65.623311000000001</v>
      </c>
      <c r="K37" s="11">
        <f>Oct!K36+Nov!K36+Dec!K36</f>
        <v>0</v>
      </c>
      <c r="L37" s="11">
        <f>Oct!L36+Nov!L36+Dec!L36</f>
        <v>64.989708000000007</v>
      </c>
      <c r="M37" s="11">
        <f>Oct!M36+Nov!M36+Dec!M36</f>
        <v>64.989708000000007</v>
      </c>
      <c r="N37" s="11">
        <f>Oct!N36+Nov!N36+Dec!N36</f>
        <v>0</v>
      </c>
      <c r="O37" s="11">
        <f>Oct!O36+Nov!O36+Dec!O36</f>
        <v>0</v>
      </c>
      <c r="P37" s="11">
        <f>Oct!P36+Nov!P36+Dec!P36</f>
        <v>0</v>
      </c>
      <c r="Q37" s="11">
        <f>Oct!Q36+Nov!Q36+Dec!Q36</f>
        <v>0</v>
      </c>
      <c r="R37" s="11">
        <f>Oct!R36+Nov!R36+Dec!R36</f>
        <v>0</v>
      </c>
      <c r="S37" s="11">
        <f>Oct!S36+Nov!S36+Dec!S36</f>
        <v>0</v>
      </c>
      <c r="T37" s="11">
        <f>Oct!T36+Nov!T36+Dec!T36</f>
        <v>0</v>
      </c>
      <c r="U37" s="11">
        <f>Oct!U36+Nov!U36+Dec!U36</f>
        <v>0</v>
      </c>
      <c r="V37" s="11">
        <f>Oct!V36+Nov!V36+Dec!V36</f>
        <v>0</v>
      </c>
      <c r="W37" s="11">
        <f>Oct!W36+Nov!W36+Dec!W36</f>
        <v>0</v>
      </c>
      <c r="X37" s="11">
        <f>Oct!X36+Nov!X36+Dec!X36</f>
        <v>130.61301900000001</v>
      </c>
      <c r="Y37" s="11">
        <f>Oct!Y36+Nov!Y36+Dec!Y36</f>
        <v>130.61301900000001</v>
      </c>
      <c r="Z37" s="24"/>
    </row>
    <row r="38" spans="1:26" ht="27.6" customHeight="1" x14ac:dyDescent="0.25">
      <c r="A38" s="8">
        <f t="shared" si="0"/>
        <v>33</v>
      </c>
      <c r="B38" s="12" t="s">
        <v>95</v>
      </c>
      <c r="C38" s="9">
        <v>100</v>
      </c>
      <c r="D38" s="10"/>
      <c r="E38" s="11">
        <f>Oct!E37+Nov!E37+Dec!E37</f>
        <v>0</v>
      </c>
      <c r="F38" s="11">
        <f>Oct!F37+Nov!F37+Dec!F37</f>
        <v>2.6194660000000001</v>
      </c>
      <c r="G38" s="11">
        <f>Oct!G37+Nov!G37+Dec!G37</f>
        <v>2.6194660000000001</v>
      </c>
      <c r="H38" s="11">
        <f>Oct!H37+Nov!H37+Dec!H37</f>
        <v>0</v>
      </c>
      <c r="I38" s="11">
        <f>Oct!I37+Nov!I37+Dec!I37</f>
        <v>2.3999610000000002</v>
      </c>
      <c r="J38" s="11">
        <f>Oct!J37+Nov!J37+Dec!J37</f>
        <v>2.3999610000000002</v>
      </c>
      <c r="K38" s="11">
        <f>Oct!K37+Nov!K37+Dec!K37</f>
        <v>0</v>
      </c>
      <c r="L38" s="11">
        <f>Oct!L37+Nov!L37+Dec!L37</f>
        <v>6.4147910000000001</v>
      </c>
      <c r="M38" s="11">
        <f>Oct!M37+Nov!M37+Dec!M37</f>
        <v>6.4147910000000001</v>
      </c>
      <c r="N38" s="11">
        <f>Oct!N37+Nov!N37+Dec!N37</f>
        <v>0</v>
      </c>
      <c r="O38" s="11">
        <f>Oct!O37+Nov!O37+Dec!O37</f>
        <v>0</v>
      </c>
      <c r="P38" s="11">
        <f>Oct!P37+Nov!P37+Dec!P37</f>
        <v>0</v>
      </c>
      <c r="Q38" s="11">
        <f>Oct!Q37+Nov!Q37+Dec!Q37</f>
        <v>0</v>
      </c>
      <c r="R38" s="11">
        <f>Oct!R37+Nov!R37+Dec!R37</f>
        <v>0</v>
      </c>
      <c r="S38" s="11">
        <f>Oct!S37+Nov!S37+Dec!S37</f>
        <v>0</v>
      </c>
      <c r="T38" s="11">
        <f>Oct!T37+Nov!T37+Dec!T37</f>
        <v>0</v>
      </c>
      <c r="U38" s="11">
        <f>Oct!U37+Nov!U37+Dec!U37</f>
        <v>0</v>
      </c>
      <c r="V38" s="11">
        <f>Oct!V37+Nov!V37+Dec!V37</f>
        <v>0</v>
      </c>
      <c r="W38" s="11">
        <f>Oct!W37+Nov!W37+Dec!W37</f>
        <v>0</v>
      </c>
      <c r="X38" s="11">
        <f>Oct!X37+Nov!X37+Dec!X37</f>
        <v>8.8147520000000004</v>
      </c>
      <c r="Y38" s="11">
        <f>Oct!Y37+Nov!Y37+Dec!Y37</f>
        <v>8.8147520000000004</v>
      </c>
      <c r="Z38" s="24"/>
    </row>
    <row r="39" spans="1:26" ht="27.6" customHeight="1" x14ac:dyDescent="0.25">
      <c r="A39" s="8">
        <f t="shared" si="0"/>
        <v>34</v>
      </c>
      <c r="B39" s="12" t="s">
        <v>96</v>
      </c>
      <c r="C39" s="9"/>
      <c r="D39" s="10"/>
      <c r="E39" s="11">
        <f>Oct!E38+Nov!E38+Dec!E38</f>
        <v>0</v>
      </c>
      <c r="F39" s="11">
        <f>Oct!F38+Nov!F38+Dec!F38</f>
        <v>0.77490999999999999</v>
      </c>
      <c r="G39" s="11">
        <f>Oct!G38+Nov!G38+Dec!G38</f>
        <v>0.77490999999999999</v>
      </c>
      <c r="H39" s="11">
        <f>Oct!H38+Nov!H38+Dec!H38</f>
        <v>0</v>
      </c>
      <c r="I39" s="11">
        <f>Oct!I38+Nov!I38+Dec!I38</f>
        <v>1.8190249999999999</v>
      </c>
      <c r="J39" s="11">
        <f>Oct!J38+Nov!J38+Dec!J38</f>
        <v>1.8190249999999999</v>
      </c>
      <c r="K39" s="11">
        <f>Oct!K38+Nov!K38+Dec!K38</f>
        <v>0</v>
      </c>
      <c r="L39" s="11">
        <f>Oct!L38+Nov!L38+Dec!L38</f>
        <v>2.0387379999999999</v>
      </c>
      <c r="M39" s="11">
        <f>Oct!M38+Nov!M38+Dec!M38</f>
        <v>2.0387379999999999</v>
      </c>
      <c r="N39" s="11">
        <f>Oct!N38+Nov!N38+Dec!N38</f>
        <v>0</v>
      </c>
      <c r="O39" s="11">
        <f>Oct!O38+Nov!O38+Dec!O38</f>
        <v>0</v>
      </c>
      <c r="P39" s="11">
        <f>Oct!P38+Nov!P38+Dec!P38</f>
        <v>0</v>
      </c>
      <c r="Q39" s="11">
        <f>Oct!Q38+Nov!Q38+Dec!Q38</f>
        <v>0</v>
      </c>
      <c r="R39" s="11">
        <f>Oct!R38+Nov!R38+Dec!R38</f>
        <v>0</v>
      </c>
      <c r="S39" s="11">
        <f>Oct!S38+Nov!S38+Dec!S38</f>
        <v>0</v>
      </c>
      <c r="T39" s="11">
        <f>Oct!T38+Nov!T38+Dec!T38</f>
        <v>0</v>
      </c>
      <c r="U39" s="11">
        <f>Oct!U38+Nov!U38+Dec!U38</f>
        <v>0</v>
      </c>
      <c r="V39" s="11">
        <f>Oct!V38+Nov!V38+Dec!V38</f>
        <v>0</v>
      </c>
      <c r="W39" s="11">
        <f>Oct!W38+Nov!W38+Dec!W38</f>
        <v>0</v>
      </c>
      <c r="X39" s="11">
        <f>Oct!X38+Nov!X38+Dec!X38</f>
        <v>3.8577630000000003</v>
      </c>
      <c r="Y39" s="11">
        <f>Oct!Y38+Nov!Y38+Dec!Y38</f>
        <v>3.8577630000000003</v>
      </c>
      <c r="Z39" s="24"/>
    </row>
    <row r="40" spans="1:26" ht="27.6" customHeight="1" x14ac:dyDescent="0.25">
      <c r="A40" s="8">
        <f t="shared" si="0"/>
        <v>35</v>
      </c>
      <c r="B40" s="12" t="s">
        <v>97</v>
      </c>
      <c r="C40" s="9"/>
      <c r="D40" s="10"/>
      <c r="E40" s="11">
        <f>Oct!E39+Nov!E39+Dec!E39</f>
        <v>0</v>
      </c>
      <c r="F40" s="11">
        <f>Oct!F39+Nov!F39+Dec!F39</f>
        <v>1.1816730827999999</v>
      </c>
      <c r="G40" s="11">
        <f>Oct!G39+Nov!G39+Dec!G39</f>
        <v>1.1816730827999999</v>
      </c>
      <c r="H40" s="11">
        <f>Oct!H39+Nov!H39+Dec!H39</f>
        <v>0</v>
      </c>
      <c r="I40" s="11">
        <f>Oct!I39+Nov!I39+Dec!I39</f>
        <v>0</v>
      </c>
      <c r="J40" s="11">
        <f>Oct!J39+Nov!J39+Dec!J39</f>
        <v>0</v>
      </c>
      <c r="K40" s="11">
        <f>Oct!K39+Nov!K39+Dec!K39</f>
        <v>0</v>
      </c>
      <c r="L40" s="11">
        <f>Oct!L39+Nov!L39+Dec!L39</f>
        <v>5.1859312823999995</v>
      </c>
      <c r="M40" s="11">
        <f>Oct!M39+Nov!M39+Dec!M39</f>
        <v>5.1859312823999995</v>
      </c>
      <c r="N40" s="11">
        <f>Oct!N39+Nov!N39+Dec!N39</f>
        <v>0</v>
      </c>
      <c r="O40" s="11">
        <f>Oct!O39+Nov!O39+Dec!O39</f>
        <v>0</v>
      </c>
      <c r="P40" s="11">
        <f>Oct!P39+Nov!P39+Dec!P39</f>
        <v>0</v>
      </c>
      <c r="Q40" s="11">
        <f>Oct!Q39+Nov!Q39+Dec!Q39</f>
        <v>0</v>
      </c>
      <c r="R40" s="11">
        <f>Oct!R39+Nov!R39+Dec!R39</f>
        <v>0</v>
      </c>
      <c r="S40" s="11">
        <f>Oct!S39+Nov!S39+Dec!S39</f>
        <v>0</v>
      </c>
      <c r="T40" s="11">
        <f>Oct!T39+Nov!T39+Dec!T39</f>
        <v>0</v>
      </c>
      <c r="U40" s="11">
        <f>Oct!U39+Nov!U39+Dec!U39</f>
        <v>0</v>
      </c>
      <c r="V40" s="11">
        <f>Oct!V39+Nov!V39+Dec!V39</f>
        <v>0</v>
      </c>
      <c r="W40" s="11">
        <f>Oct!W39+Nov!W39+Dec!W39</f>
        <v>0</v>
      </c>
      <c r="X40" s="11">
        <f>Oct!X39+Nov!X39+Dec!X39</f>
        <v>5.1859312823999995</v>
      </c>
      <c r="Y40" s="11">
        <f>Oct!Y39+Nov!Y39+Dec!Y39</f>
        <v>5.1859312823999995</v>
      </c>
      <c r="Z40" s="24"/>
    </row>
    <row r="41" spans="1:26" ht="15.75" x14ac:dyDescent="0.25">
      <c r="A41" s="8">
        <f t="shared" si="0"/>
        <v>36</v>
      </c>
      <c r="B41" s="14" t="s">
        <v>33</v>
      </c>
      <c r="C41" s="14">
        <f>SUM(C24:C37)</f>
        <v>15290</v>
      </c>
      <c r="D41" s="1"/>
      <c r="E41" s="16">
        <f>SUM(E24:E40)</f>
        <v>990.4</v>
      </c>
      <c r="F41" s="16">
        <f>SUM(F24:F40)</f>
        <v>1216.6431447900002</v>
      </c>
      <c r="G41" s="16">
        <f t="shared" ref="G41:Y41" si="4">SUM(G24:G40)</f>
        <v>226.24314479</v>
      </c>
      <c r="H41" s="16">
        <f t="shared" si="4"/>
        <v>869.42499999999995</v>
      </c>
      <c r="I41" s="16">
        <f t="shared" si="4"/>
        <v>2235.7801689999997</v>
      </c>
      <c r="J41" s="16">
        <f t="shared" si="4"/>
        <v>1366.3551689999999</v>
      </c>
      <c r="K41" s="16">
        <f t="shared" si="4"/>
        <v>2752.0410000000002</v>
      </c>
      <c r="L41" s="16">
        <f t="shared" si="4"/>
        <v>4586.4789882823998</v>
      </c>
      <c r="M41" s="16">
        <f t="shared" si="4"/>
        <v>1834.4379882823998</v>
      </c>
      <c r="N41" s="16">
        <f t="shared" si="4"/>
        <v>0</v>
      </c>
      <c r="O41" s="16">
        <f t="shared" si="4"/>
        <v>0</v>
      </c>
      <c r="P41" s="16">
        <f t="shared" si="4"/>
        <v>0</v>
      </c>
      <c r="Q41" s="16">
        <f t="shared" si="4"/>
        <v>0</v>
      </c>
      <c r="R41" s="16">
        <f t="shared" si="4"/>
        <v>0</v>
      </c>
      <c r="S41" s="16">
        <f t="shared" si="4"/>
        <v>0</v>
      </c>
      <c r="T41" s="16">
        <f t="shared" si="4"/>
        <v>0</v>
      </c>
      <c r="U41" s="16">
        <f t="shared" si="4"/>
        <v>0</v>
      </c>
      <c r="V41" s="16">
        <f t="shared" si="4"/>
        <v>0</v>
      </c>
      <c r="W41" s="16">
        <f t="shared" si="4"/>
        <v>3621.4659999999999</v>
      </c>
      <c r="X41" s="16">
        <f t="shared" si="4"/>
        <v>6822.2591572823994</v>
      </c>
      <c r="Y41" s="16">
        <f t="shared" si="4"/>
        <v>3200.7931572823995</v>
      </c>
      <c r="Z41" s="24"/>
    </row>
    <row r="42" spans="1:26" ht="28.9" customHeight="1" x14ac:dyDescent="0.25">
      <c r="A42" s="8">
        <f t="shared" si="0"/>
        <v>37</v>
      </c>
      <c r="B42" s="12" t="s">
        <v>34</v>
      </c>
      <c r="C42" s="9" t="s">
        <v>35</v>
      </c>
      <c r="D42" s="17"/>
      <c r="E42" s="11">
        <f>Oct!E41+Nov!E41+Dec!E41</f>
        <v>32.160000000000004</v>
      </c>
      <c r="F42" s="11">
        <f>Oct!F41+Nov!F41+Dec!F41</f>
        <v>18.95</v>
      </c>
      <c r="G42" s="11">
        <f>Oct!G41+Nov!G41+Dec!G41</f>
        <v>-13.210000000000004</v>
      </c>
      <c r="H42" s="11">
        <f>Oct!H41+Nov!H41+Dec!H41</f>
        <v>51.8</v>
      </c>
      <c r="I42" s="11">
        <f>Oct!I41+Nov!I41+Dec!I41</f>
        <v>43.35</v>
      </c>
      <c r="J42" s="11">
        <f>Oct!J41+Nov!J41+Dec!J41</f>
        <v>-8.4499999999999975</v>
      </c>
      <c r="K42" s="11">
        <f>Oct!K41+Nov!K41+Dec!K41</f>
        <v>92.620800000000003</v>
      </c>
      <c r="L42" s="11">
        <f>Oct!L41+Nov!L41+Dec!L41</f>
        <v>79.36</v>
      </c>
      <c r="M42" s="11">
        <f>Oct!M41+Nov!M41+Dec!M41</f>
        <v>-13.2608</v>
      </c>
      <c r="N42" s="11">
        <f>Oct!N41+Nov!N41+Dec!N41</f>
        <v>0</v>
      </c>
      <c r="O42" s="11">
        <f>Oct!O41+Nov!O41+Dec!O41</f>
        <v>0</v>
      </c>
      <c r="P42" s="11">
        <f>Oct!P41+Nov!P41+Dec!P41</f>
        <v>0</v>
      </c>
      <c r="Q42" s="11">
        <f>Oct!Q41+Nov!Q41+Dec!Q41</f>
        <v>0</v>
      </c>
      <c r="R42" s="11">
        <f>Oct!R41+Nov!R41+Dec!R41</f>
        <v>0</v>
      </c>
      <c r="S42" s="11">
        <f>Oct!S41+Nov!S41+Dec!S41</f>
        <v>0</v>
      </c>
      <c r="T42" s="11">
        <f>Oct!T41+Nov!T41+Dec!T41</f>
        <v>0</v>
      </c>
      <c r="U42" s="11">
        <f>Oct!U41+Nov!U41+Dec!U41</f>
        <v>0</v>
      </c>
      <c r="V42" s="11">
        <f>Oct!V41+Nov!V41+Dec!V41</f>
        <v>0</v>
      </c>
      <c r="W42" s="11">
        <f>Oct!W41+Nov!W41+Dec!W41</f>
        <v>144.42079999999999</v>
      </c>
      <c r="X42" s="11">
        <f>Oct!X41+Nov!X41+Dec!X41</f>
        <v>122.71</v>
      </c>
      <c r="Y42" s="11">
        <f>Oct!Y41+Nov!Y41+Dec!Y41</f>
        <v>-21.710799999999999</v>
      </c>
      <c r="Z42" s="24"/>
    </row>
    <row r="43" spans="1:26" ht="24" customHeight="1" x14ac:dyDescent="0.25">
      <c r="A43" s="8">
        <f t="shared" si="0"/>
        <v>38</v>
      </c>
      <c r="B43" s="12" t="s">
        <v>36</v>
      </c>
      <c r="C43" s="9">
        <v>3766.6</v>
      </c>
      <c r="D43" s="17">
        <v>1</v>
      </c>
      <c r="E43" s="11">
        <f>Oct!E42+Nov!E42+Dec!E42</f>
        <v>1150.8200000000002</v>
      </c>
      <c r="F43" s="11">
        <f>Oct!F42+Nov!F42+Dec!F42</f>
        <v>281.51</v>
      </c>
      <c r="G43" s="11">
        <f>Oct!G42+Nov!G42+Dec!G42</f>
        <v>-869.31</v>
      </c>
      <c r="H43" s="11">
        <f>Oct!H42+Nov!H42+Dec!H42</f>
        <v>0</v>
      </c>
      <c r="I43" s="11">
        <f>Oct!I42+Nov!I42+Dec!I42</f>
        <v>0</v>
      </c>
      <c r="J43" s="11">
        <f>Oct!J42+Nov!J42+Dec!J42</f>
        <v>0</v>
      </c>
      <c r="K43" s="11">
        <f>Oct!K42+Nov!K42+Dec!K42</f>
        <v>5408.8540000000003</v>
      </c>
      <c r="L43" s="11">
        <f>Oct!L42+Nov!L42+Dec!L42</f>
        <v>1332.1582349999999</v>
      </c>
      <c r="M43" s="11">
        <f>Oct!M42+Nov!M42+Dec!M42</f>
        <v>-4076.6957650000004</v>
      </c>
      <c r="N43" s="11">
        <f>Oct!N42+Nov!N42+Dec!N42</f>
        <v>0</v>
      </c>
      <c r="O43" s="11">
        <f>Oct!O42+Nov!O42+Dec!O42</f>
        <v>0</v>
      </c>
      <c r="P43" s="11">
        <f>Oct!P42+Nov!P42+Dec!P42</f>
        <v>0</v>
      </c>
      <c r="Q43" s="11">
        <f>Oct!Q42+Nov!Q42+Dec!Q42</f>
        <v>0</v>
      </c>
      <c r="R43" s="11">
        <f>Oct!R42+Nov!R42+Dec!R42</f>
        <v>0</v>
      </c>
      <c r="S43" s="11">
        <f>Oct!S42+Nov!S42+Dec!S42</f>
        <v>0</v>
      </c>
      <c r="T43" s="11">
        <f>Oct!T42+Nov!T42+Dec!T42</f>
        <v>0</v>
      </c>
      <c r="U43" s="11">
        <f>Oct!U42+Nov!U42+Dec!U42</f>
        <v>0</v>
      </c>
      <c r="V43" s="11">
        <f>Oct!V42+Nov!V42+Dec!V42</f>
        <v>0</v>
      </c>
      <c r="W43" s="11">
        <f>Oct!W42+Nov!W42+Dec!W42</f>
        <v>5408.8540000000003</v>
      </c>
      <c r="X43" s="11">
        <f>Oct!X42+Nov!X42+Dec!X42</f>
        <v>1332.1582349999999</v>
      </c>
      <c r="Y43" s="11">
        <f>Oct!Y42+Nov!Y42+Dec!Y42</f>
        <v>-4076.6957650000004</v>
      </c>
      <c r="Z43" s="24"/>
    </row>
    <row r="44" spans="1:26" ht="15.75" x14ac:dyDescent="0.25">
      <c r="A44" s="8">
        <f t="shared" si="0"/>
        <v>39</v>
      </c>
      <c r="B44" s="12" t="s">
        <v>37</v>
      </c>
      <c r="C44" s="9">
        <v>309.66000000000003</v>
      </c>
      <c r="D44" s="18">
        <v>1</v>
      </c>
      <c r="E44" s="11">
        <f>Oct!E43+Nov!E43+Dec!E43</f>
        <v>49.55</v>
      </c>
      <c r="F44" s="11">
        <f>Oct!F43+Nov!F43+Dec!F43</f>
        <v>42.11</v>
      </c>
      <c r="G44" s="11">
        <f>Oct!G43+Nov!G43+Dec!G43</f>
        <v>-7.4399999999999995</v>
      </c>
      <c r="H44" s="11">
        <f>Oct!H43+Nov!H43+Dec!H43</f>
        <v>0</v>
      </c>
      <c r="I44" s="11">
        <f>Oct!I43+Nov!I43+Dec!I43</f>
        <v>6.3500000000000005</v>
      </c>
      <c r="J44" s="11">
        <f>Oct!J43+Nov!J43+Dec!J43</f>
        <v>6.3500000000000005</v>
      </c>
      <c r="K44" s="11">
        <f>Oct!K43+Nov!K43+Dec!K43</f>
        <v>279.95749999999998</v>
      </c>
      <c r="L44" s="11">
        <f>Oct!L43+Nov!L43+Dec!L43</f>
        <v>197.23</v>
      </c>
      <c r="M44" s="11">
        <f>Oct!M43+Nov!M43+Dec!M43</f>
        <v>-82.727499999999992</v>
      </c>
      <c r="N44" s="11">
        <f>Oct!N43+Nov!N43+Dec!N43</f>
        <v>0</v>
      </c>
      <c r="O44" s="11">
        <f>Oct!O43+Nov!O43+Dec!O43</f>
        <v>0</v>
      </c>
      <c r="P44" s="11">
        <f>Oct!P43+Nov!P43+Dec!P43</f>
        <v>0</v>
      </c>
      <c r="Q44" s="11">
        <f>Oct!Q43+Nov!Q43+Dec!Q43</f>
        <v>0</v>
      </c>
      <c r="R44" s="11">
        <f>Oct!R43+Nov!R43+Dec!R43</f>
        <v>0</v>
      </c>
      <c r="S44" s="11">
        <f>Oct!S43+Nov!S43+Dec!S43</f>
        <v>0</v>
      </c>
      <c r="T44" s="11">
        <f>Oct!T43+Nov!T43+Dec!T43</f>
        <v>0</v>
      </c>
      <c r="U44" s="11">
        <f>Oct!U43+Nov!U43+Dec!U43</f>
        <v>0</v>
      </c>
      <c r="V44" s="11">
        <f>Oct!V43+Nov!V43+Dec!V43</f>
        <v>0</v>
      </c>
      <c r="W44" s="11">
        <f>Oct!W43+Nov!W43+Dec!W43</f>
        <v>279.95749999999998</v>
      </c>
      <c r="X44" s="11">
        <f>Oct!X43+Nov!X43+Dec!X43</f>
        <v>203.57999999999998</v>
      </c>
      <c r="Y44" s="11">
        <f>Oct!Y43+Nov!Y43+Dec!Y43</f>
        <v>-76.377499999999998</v>
      </c>
      <c r="Z44" s="24"/>
    </row>
    <row r="45" spans="1:26" ht="15.75" x14ac:dyDescent="0.25">
      <c r="A45" s="8">
        <f t="shared" si="0"/>
        <v>40</v>
      </c>
      <c r="B45" s="12" t="s">
        <v>38</v>
      </c>
      <c r="C45" s="9">
        <v>2466.4299999999998</v>
      </c>
      <c r="D45" s="18">
        <v>1</v>
      </c>
      <c r="E45" s="11">
        <f>Oct!E44+Nov!E44+Dec!E44</f>
        <v>964.66000000000008</v>
      </c>
      <c r="F45" s="11">
        <f>Oct!F44+Nov!F44+Dec!F44</f>
        <v>421.51</v>
      </c>
      <c r="G45" s="11">
        <f>Oct!G44+Nov!G44+Dec!G44</f>
        <v>-543.15000000000009</v>
      </c>
      <c r="H45" s="11">
        <f>Oct!H44+Nov!H44+Dec!H44</f>
        <v>0</v>
      </c>
      <c r="I45" s="11">
        <f>Oct!I44+Nov!I44+Dec!I44</f>
        <v>0.44</v>
      </c>
      <c r="J45" s="11">
        <f>Oct!J44+Nov!J44+Dec!J44</f>
        <v>0.44</v>
      </c>
      <c r="K45" s="11">
        <f>Oct!K44+Nov!K44+Dec!K44</f>
        <v>4340.97</v>
      </c>
      <c r="L45" s="11">
        <f>Oct!L44+Nov!L44+Dec!L44</f>
        <v>1761.33</v>
      </c>
      <c r="M45" s="11">
        <f>Oct!M44+Nov!M44+Dec!M44</f>
        <v>-2579.6400000000003</v>
      </c>
      <c r="N45" s="11">
        <f>Oct!N44+Nov!N44+Dec!N44</f>
        <v>0</v>
      </c>
      <c r="O45" s="11">
        <f>Oct!O44+Nov!O44+Dec!O44</f>
        <v>0</v>
      </c>
      <c r="P45" s="11">
        <f>Oct!P44+Nov!P44+Dec!P44</f>
        <v>0</v>
      </c>
      <c r="Q45" s="11">
        <f>Oct!Q44+Nov!Q44+Dec!Q44</f>
        <v>0</v>
      </c>
      <c r="R45" s="11">
        <f>Oct!R44+Nov!R44+Dec!R44</f>
        <v>0</v>
      </c>
      <c r="S45" s="11">
        <f>Oct!S44+Nov!S44+Dec!S44</f>
        <v>0</v>
      </c>
      <c r="T45" s="11">
        <f>Oct!T44+Nov!T44+Dec!T44</f>
        <v>0</v>
      </c>
      <c r="U45" s="11">
        <f>Oct!U44+Nov!U44+Dec!U44</f>
        <v>0</v>
      </c>
      <c r="V45" s="11">
        <f>Oct!V44+Nov!V44+Dec!V44</f>
        <v>0</v>
      </c>
      <c r="W45" s="11">
        <f>Oct!W44+Nov!W44+Dec!W44</f>
        <v>4340.97</v>
      </c>
      <c r="X45" s="11">
        <f>Oct!X44+Nov!X44+Dec!X44</f>
        <v>1761.77</v>
      </c>
      <c r="Y45" s="11">
        <f>Oct!Y44+Nov!Y44+Dec!Y44</f>
        <v>-2579.2000000000003</v>
      </c>
      <c r="Z45" s="24"/>
    </row>
    <row r="46" spans="1:26" ht="26.45" customHeight="1" x14ac:dyDescent="0.25">
      <c r="A46" s="8">
        <f t="shared" si="0"/>
        <v>41</v>
      </c>
      <c r="B46" s="12" t="s">
        <v>39</v>
      </c>
      <c r="C46" s="9">
        <v>39</v>
      </c>
      <c r="D46" s="17">
        <v>1</v>
      </c>
      <c r="E46" s="11">
        <f>Oct!E45+Nov!E45+Dec!E45</f>
        <v>12.370000000000001</v>
      </c>
      <c r="F46" s="11">
        <f>Oct!F45+Nov!F45+Dec!F45</f>
        <v>3.5224634967999999</v>
      </c>
      <c r="G46" s="11">
        <f>Oct!G45+Nov!G45+Dec!G45</f>
        <v>-8.8475365032000006</v>
      </c>
      <c r="H46" s="11">
        <f>Oct!H45+Nov!H45+Dec!H45</f>
        <v>0</v>
      </c>
      <c r="I46" s="11">
        <f>Oct!I45+Nov!I45+Dec!I45</f>
        <v>0</v>
      </c>
      <c r="J46" s="11">
        <f>Oct!J45+Nov!J45+Dec!J45</f>
        <v>0</v>
      </c>
      <c r="K46" s="11">
        <f>Oct!K45+Nov!K45+Dec!K45</f>
        <v>132.35899999999998</v>
      </c>
      <c r="L46" s="11">
        <f>Oct!L45+Nov!L45+Dec!L45</f>
        <v>38.189118174800001</v>
      </c>
      <c r="M46" s="11">
        <f>Oct!M45+Nov!M45+Dec!M45</f>
        <v>-94.169881825199994</v>
      </c>
      <c r="N46" s="11">
        <f>Oct!N45+Nov!N45+Dec!N45</f>
        <v>0</v>
      </c>
      <c r="O46" s="11">
        <f>Oct!O45+Nov!O45+Dec!O45</f>
        <v>0</v>
      </c>
      <c r="P46" s="11">
        <f>Oct!P45+Nov!P45+Dec!P45</f>
        <v>0</v>
      </c>
      <c r="Q46" s="11">
        <f>Oct!Q45+Nov!Q45+Dec!Q45</f>
        <v>0</v>
      </c>
      <c r="R46" s="11">
        <f>Oct!R45+Nov!R45+Dec!R45</f>
        <v>0</v>
      </c>
      <c r="S46" s="11">
        <f>Oct!S45+Nov!S45+Dec!S45</f>
        <v>0</v>
      </c>
      <c r="T46" s="11">
        <f>Oct!T45+Nov!T45+Dec!T45</f>
        <v>0</v>
      </c>
      <c r="U46" s="11">
        <f>Oct!U45+Nov!U45+Dec!U45</f>
        <v>0</v>
      </c>
      <c r="V46" s="11">
        <f>Oct!V45+Nov!V45+Dec!V45</f>
        <v>0</v>
      </c>
      <c r="W46" s="11">
        <f>Oct!W45+Nov!W45+Dec!W45</f>
        <v>132.35899999999998</v>
      </c>
      <c r="X46" s="11">
        <f>Oct!X45+Nov!X45+Dec!X45</f>
        <v>38.189118174800001</v>
      </c>
      <c r="Y46" s="11">
        <f>Oct!Y45+Nov!Y45+Dec!Y45</f>
        <v>-94.169881825199994</v>
      </c>
      <c r="Z46" s="24"/>
    </row>
    <row r="47" spans="1:26" ht="23.45" customHeight="1" x14ac:dyDescent="0.25">
      <c r="A47" s="8">
        <f t="shared" si="0"/>
        <v>42</v>
      </c>
      <c r="B47" s="12" t="s">
        <v>40</v>
      </c>
      <c r="C47" s="9">
        <v>1250</v>
      </c>
      <c r="D47" s="17">
        <v>1</v>
      </c>
      <c r="E47" s="11">
        <f>Oct!E46+Nov!E46+Dec!E46</f>
        <v>571.20000000000005</v>
      </c>
      <c r="F47" s="11">
        <f>Oct!F46+Nov!F46+Dec!F46</f>
        <v>261.69665320000001</v>
      </c>
      <c r="G47" s="11">
        <f>Oct!G46+Nov!G46+Dec!G46</f>
        <v>-309.50334680000003</v>
      </c>
      <c r="H47" s="11">
        <f>Oct!H46+Nov!H46+Dec!H46</f>
        <v>0</v>
      </c>
      <c r="I47" s="11">
        <f>Oct!I46+Nov!I46+Dec!I46</f>
        <v>8.3373934800000007E-2</v>
      </c>
      <c r="J47" s="11">
        <f>Oct!J46+Nov!J46+Dec!J46</f>
        <v>8.3373934800000007E-2</v>
      </c>
      <c r="K47" s="11">
        <f>Oct!K46+Nov!K46+Dec!K46</f>
        <v>2570.4</v>
      </c>
      <c r="L47" s="11">
        <f>Oct!L46+Nov!L46+Dec!L46</f>
        <v>1148.4118805979999</v>
      </c>
      <c r="M47" s="11">
        <f>Oct!M46+Nov!M46+Dec!M46</f>
        <v>-1421.9881194019999</v>
      </c>
      <c r="N47" s="11">
        <f>Oct!N46+Nov!N46+Dec!N46</f>
        <v>0</v>
      </c>
      <c r="O47" s="11">
        <f>Oct!O46+Nov!O46+Dec!O46</f>
        <v>0</v>
      </c>
      <c r="P47" s="11">
        <f>Oct!P46+Nov!P46+Dec!P46</f>
        <v>0</v>
      </c>
      <c r="Q47" s="11">
        <f>Oct!Q46+Nov!Q46+Dec!Q46</f>
        <v>0</v>
      </c>
      <c r="R47" s="11">
        <f>Oct!R46+Nov!R46+Dec!R46</f>
        <v>0</v>
      </c>
      <c r="S47" s="11">
        <f>Oct!S46+Nov!S46+Dec!S46</f>
        <v>0</v>
      </c>
      <c r="T47" s="11">
        <f>Oct!T46+Nov!T46+Dec!T46</f>
        <v>0</v>
      </c>
      <c r="U47" s="11">
        <f>Oct!U46+Nov!U46+Dec!U46</f>
        <v>0</v>
      </c>
      <c r="V47" s="11">
        <f>Oct!V46+Nov!V46+Dec!V46</f>
        <v>0</v>
      </c>
      <c r="W47" s="11">
        <f>Oct!W46+Nov!W46+Dec!W46</f>
        <v>2570.4</v>
      </c>
      <c r="X47" s="11">
        <f>Oct!X46+Nov!X46+Dec!X46</f>
        <v>1148.4952545328001</v>
      </c>
      <c r="Y47" s="11">
        <f>Oct!Y46+Nov!Y46+Dec!Y46</f>
        <v>-1421.9047454672</v>
      </c>
      <c r="Z47" s="24"/>
    </row>
    <row r="48" spans="1:26" ht="15.75" x14ac:dyDescent="0.25">
      <c r="A48" s="8">
        <f t="shared" si="0"/>
        <v>43</v>
      </c>
      <c r="B48" s="14" t="s">
        <v>41</v>
      </c>
      <c r="C48" s="14">
        <f>SUM(C43:C47)</f>
        <v>7831.69</v>
      </c>
      <c r="D48" s="1"/>
      <c r="E48" s="14">
        <f>SUM(E43:E47)</f>
        <v>2748.6000000000004</v>
      </c>
      <c r="F48" s="14">
        <f>SUM(F43:F47)</f>
        <v>1010.3491166968</v>
      </c>
      <c r="G48" s="14">
        <f t="shared" ref="G48:Y48" si="5">SUM(G43:G47)</f>
        <v>-1738.2508833032002</v>
      </c>
      <c r="H48" s="14">
        <f t="shared" si="5"/>
        <v>0</v>
      </c>
      <c r="I48" s="14">
        <f t="shared" si="5"/>
        <v>6.8733739348000009</v>
      </c>
      <c r="J48" s="14">
        <f t="shared" si="5"/>
        <v>6.8733739348000009</v>
      </c>
      <c r="K48" s="16">
        <f t="shared" si="5"/>
        <v>12732.540500000001</v>
      </c>
      <c r="L48" s="16">
        <f t="shared" si="5"/>
        <v>4477.3192337727996</v>
      </c>
      <c r="M48" s="16">
        <f t="shared" si="5"/>
        <v>-8255.2212662271995</v>
      </c>
      <c r="N48" s="16">
        <f t="shared" si="5"/>
        <v>0</v>
      </c>
      <c r="O48" s="16">
        <f t="shared" si="5"/>
        <v>0</v>
      </c>
      <c r="P48" s="16">
        <f t="shared" si="5"/>
        <v>0</v>
      </c>
      <c r="Q48" s="16">
        <f t="shared" si="5"/>
        <v>0</v>
      </c>
      <c r="R48" s="16">
        <f t="shared" si="5"/>
        <v>0</v>
      </c>
      <c r="S48" s="16">
        <f t="shared" si="5"/>
        <v>0</v>
      </c>
      <c r="T48" s="16">
        <f t="shared" si="5"/>
        <v>0</v>
      </c>
      <c r="U48" s="16">
        <f t="shared" si="5"/>
        <v>0</v>
      </c>
      <c r="V48" s="16">
        <f t="shared" si="5"/>
        <v>0</v>
      </c>
      <c r="W48" s="16">
        <f t="shared" si="5"/>
        <v>12732.540500000001</v>
      </c>
      <c r="X48" s="16">
        <f t="shared" si="5"/>
        <v>4484.1926077076005</v>
      </c>
      <c r="Y48" s="16">
        <f t="shared" si="5"/>
        <v>-8248.3478922924005</v>
      </c>
      <c r="Z48" s="24"/>
    </row>
    <row r="49" spans="1:27" ht="15.75" x14ac:dyDescent="0.25">
      <c r="A49" s="8">
        <f t="shared" si="0"/>
        <v>44</v>
      </c>
      <c r="B49" s="12" t="s">
        <v>42</v>
      </c>
      <c r="C49" s="9">
        <v>216</v>
      </c>
      <c r="D49" s="18">
        <v>1</v>
      </c>
      <c r="E49" s="11">
        <f>Oct!E48+Nov!E48+Dec!E48</f>
        <v>55.38</v>
      </c>
      <c r="F49" s="11">
        <f>Oct!F48+Nov!F48+Dec!F48</f>
        <v>2.1388749536000002</v>
      </c>
      <c r="G49" s="11">
        <f>Oct!G48+Nov!G48+Dec!G48</f>
        <v>-53.241125046400008</v>
      </c>
      <c r="H49" s="11">
        <f>Oct!H48+Nov!H48+Dec!H48</f>
        <v>25.274999999999999</v>
      </c>
      <c r="I49" s="11">
        <f>Oct!I48+Nov!I48+Dec!I48</f>
        <v>28.625911612400003</v>
      </c>
      <c r="J49" s="11">
        <f>Oct!J48+Nov!J48+Dec!J48</f>
        <v>3.3509116124000036</v>
      </c>
      <c r="K49" s="11">
        <f>Oct!K48+Nov!K48+Dec!K48</f>
        <v>137.3424</v>
      </c>
      <c r="L49" s="11">
        <f>Oct!L48+Nov!L48+Dec!L48</f>
        <v>23.8724385712</v>
      </c>
      <c r="M49" s="11">
        <f>Oct!M48+Nov!M48+Dec!M48</f>
        <v>-113.46996142879999</v>
      </c>
      <c r="N49" s="11">
        <f>Oct!N48+Nov!N48+Dec!N48</f>
        <v>0</v>
      </c>
      <c r="O49" s="11">
        <f>Oct!O48+Nov!O48+Dec!O48</f>
        <v>0</v>
      </c>
      <c r="P49" s="11">
        <f>Oct!P48+Nov!P48+Dec!P48</f>
        <v>0</v>
      </c>
      <c r="Q49" s="11">
        <f>Oct!Q48+Nov!Q48+Dec!Q48</f>
        <v>0</v>
      </c>
      <c r="R49" s="11">
        <f>Oct!R48+Nov!R48+Dec!R48</f>
        <v>0</v>
      </c>
      <c r="S49" s="11">
        <f>Oct!S48+Nov!S48+Dec!S48</f>
        <v>0</v>
      </c>
      <c r="T49" s="11">
        <f>Oct!T48+Nov!T48+Dec!T48</f>
        <v>0</v>
      </c>
      <c r="U49" s="11">
        <f>Oct!U48+Nov!U48+Dec!U48</f>
        <v>0</v>
      </c>
      <c r="V49" s="11">
        <f>Oct!V48+Nov!V48+Dec!V48</f>
        <v>0</v>
      </c>
      <c r="W49" s="11">
        <f>Oct!W48+Nov!W48+Dec!W48</f>
        <v>162.61739999999998</v>
      </c>
      <c r="X49" s="11">
        <f>Oct!X48+Nov!X48+Dec!X48</f>
        <v>52.498350183600003</v>
      </c>
      <c r="Y49" s="11">
        <f>Oct!Y48+Nov!Y48+Dec!Y48</f>
        <v>-110.11904981639999</v>
      </c>
      <c r="Z49" s="24"/>
    </row>
    <row r="50" spans="1:27" ht="30" x14ac:dyDescent="0.25">
      <c r="A50" s="8">
        <f t="shared" si="0"/>
        <v>45</v>
      </c>
      <c r="B50" s="12" t="s">
        <v>43</v>
      </c>
      <c r="C50" s="9">
        <v>1240</v>
      </c>
      <c r="D50" s="18">
        <v>0.18590000000000001</v>
      </c>
      <c r="E50" s="11">
        <f>Oct!E49+Nov!E49+Dec!E49</f>
        <v>140.14999999999998</v>
      </c>
      <c r="F50" s="11">
        <f>Oct!F49+Nov!F49+Dec!F49</f>
        <v>187.95913200000001</v>
      </c>
      <c r="G50" s="11">
        <f>Oct!G49+Nov!G49+Dec!G49</f>
        <v>47.809132000000005</v>
      </c>
      <c r="H50" s="11">
        <f>Oct!H49+Nov!H49+Dec!H49</f>
        <v>273.32499999999999</v>
      </c>
      <c r="I50" s="11">
        <f>Oct!I49+Nov!I49+Dec!I49</f>
        <v>281.90286300000002</v>
      </c>
      <c r="J50" s="11">
        <f>Oct!J49+Nov!J49+Dec!J49</f>
        <v>8.5778629999999936</v>
      </c>
      <c r="K50" s="11">
        <f>Oct!K49+Nov!K49+Dec!K49</f>
        <v>315.33749999999998</v>
      </c>
      <c r="L50" s="11">
        <f>Oct!L49+Nov!L49+Dec!L49</f>
        <v>437.88700299999999</v>
      </c>
      <c r="M50" s="11">
        <f>Oct!M49+Nov!M49+Dec!M49</f>
        <v>122.54950299999999</v>
      </c>
      <c r="N50" s="11">
        <f>Oct!N49+Nov!N49+Dec!N49</f>
        <v>0</v>
      </c>
      <c r="O50" s="11">
        <f>Oct!O49+Nov!O49+Dec!O49</f>
        <v>0</v>
      </c>
      <c r="P50" s="11">
        <f>Oct!P49+Nov!P49+Dec!P49</f>
        <v>0</v>
      </c>
      <c r="Q50" s="11">
        <f>Oct!Q49+Nov!Q49+Dec!Q49</f>
        <v>0</v>
      </c>
      <c r="R50" s="11">
        <f>Oct!R49+Nov!R49+Dec!R49</f>
        <v>0</v>
      </c>
      <c r="S50" s="11">
        <f>Oct!S49+Nov!S49+Dec!S49</f>
        <v>0</v>
      </c>
      <c r="T50" s="11">
        <f>Oct!T49+Nov!T49+Dec!T49</f>
        <v>0</v>
      </c>
      <c r="U50" s="11">
        <f>Oct!U49+Nov!U49+Dec!U49</f>
        <v>51.08</v>
      </c>
      <c r="V50" s="11">
        <f>Oct!V49+Nov!V49+Dec!V49</f>
        <v>51.08</v>
      </c>
      <c r="W50" s="11">
        <f>Oct!W49+Nov!W49+Dec!W49</f>
        <v>588.66250000000002</v>
      </c>
      <c r="X50" s="11">
        <f>Oct!X49+Nov!X49+Dec!X49</f>
        <v>770.869866</v>
      </c>
      <c r="Y50" s="11">
        <f>Oct!Y49+Nov!Y49+Dec!Y49</f>
        <v>182.20736599999998</v>
      </c>
      <c r="Z50" s="9"/>
      <c r="AA50" s="11"/>
    </row>
    <row r="51" spans="1:27" ht="30" x14ac:dyDescent="0.25">
      <c r="A51" s="8">
        <f t="shared" si="0"/>
        <v>46</v>
      </c>
      <c r="B51" s="12" t="s">
        <v>44</v>
      </c>
      <c r="C51" s="9">
        <v>1600</v>
      </c>
      <c r="D51" s="18">
        <v>0.9</v>
      </c>
      <c r="E51" s="11">
        <f>Oct!E50+Nov!E50+Dec!E50</f>
        <v>892.81</v>
      </c>
      <c r="F51" s="11">
        <f>Oct!F50+Nov!F50+Dec!F50</f>
        <v>501.54</v>
      </c>
      <c r="G51" s="11">
        <f>Oct!G50+Nov!G50+Dec!G50</f>
        <v>-391.26999999999992</v>
      </c>
      <c r="H51" s="11">
        <f>Oct!H50+Nov!H50+Dec!H50</f>
        <v>1800.7750000000001</v>
      </c>
      <c r="I51" s="11">
        <f>Oct!I50+Nov!I50+Dec!I50</f>
        <v>795.45</v>
      </c>
      <c r="J51" s="11">
        <f>Oct!J50+Nov!J50+Dec!J50</f>
        <v>-1005.3249999999999</v>
      </c>
      <c r="K51" s="11">
        <f>Oct!K50+Nov!K50+Dec!K50</f>
        <v>2803.4233999999997</v>
      </c>
      <c r="L51" s="11">
        <f>Oct!L50+Nov!L50+Dec!L50</f>
        <v>1574.7</v>
      </c>
      <c r="M51" s="11">
        <f>Oct!M50+Nov!M50+Dec!M50</f>
        <v>-1228.7233999999999</v>
      </c>
      <c r="N51" s="11">
        <f>Oct!N50+Nov!N50+Dec!N50</f>
        <v>0</v>
      </c>
      <c r="O51" s="11">
        <f>Oct!O50+Nov!O50+Dec!O50</f>
        <v>0</v>
      </c>
      <c r="P51" s="11">
        <f>Oct!P50+Nov!P50+Dec!P50</f>
        <v>0</v>
      </c>
      <c r="Q51" s="11">
        <f>Oct!Q50+Nov!Q50+Dec!Q50</f>
        <v>0</v>
      </c>
      <c r="R51" s="11">
        <f>Oct!R50+Nov!R50+Dec!R50</f>
        <v>0</v>
      </c>
      <c r="S51" s="11">
        <f>Oct!S50+Nov!S50+Dec!S50</f>
        <v>0</v>
      </c>
      <c r="T51" s="11">
        <f>Oct!T50+Nov!T50+Dec!T50</f>
        <v>0</v>
      </c>
      <c r="U51" s="11">
        <f>Oct!U50+Nov!U50+Dec!U50</f>
        <v>0</v>
      </c>
      <c r="V51" s="11">
        <f>Oct!V50+Nov!V50+Dec!V50</f>
        <v>0</v>
      </c>
      <c r="W51" s="11">
        <f>Oct!W50+Nov!W50+Dec!W50</f>
        <v>4604.1984000000002</v>
      </c>
      <c r="X51" s="11">
        <f>Oct!X50+Nov!X50+Dec!X50</f>
        <v>2370.15</v>
      </c>
      <c r="Y51" s="11">
        <f>Oct!Y50+Nov!Y50+Dec!Y50</f>
        <v>-2234.0484000000001</v>
      </c>
      <c r="Z51" s="24"/>
    </row>
    <row r="52" spans="1:27" ht="15.75" x14ac:dyDescent="0.25">
      <c r="A52" s="8">
        <f t="shared" si="0"/>
        <v>47</v>
      </c>
      <c r="B52" s="12" t="s">
        <v>45</v>
      </c>
      <c r="C52" s="9">
        <v>1040</v>
      </c>
      <c r="D52" s="18">
        <v>1</v>
      </c>
      <c r="E52" s="11">
        <f>Oct!E51+Nov!E51+Dec!E51</f>
        <v>792.62</v>
      </c>
      <c r="F52" s="11">
        <f>Oct!F51+Nov!F51+Dec!F51</f>
        <v>466.64805880000006</v>
      </c>
      <c r="G52" s="11">
        <f>Oct!G51+Nov!G51+Dec!G51</f>
        <v>-325.97194119999995</v>
      </c>
      <c r="H52" s="11">
        <f>Oct!H51+Nov!H51+Dec!H51</f>
        <v>775.99999999999989</v>
      </c>
      <c r="I52" s="11">
        <f>Oct!I51+Nov!I51+Dec!I51</f>
        <v>678.21089526600008</v>
      </c>
      <c r="J52" s="11">
        <f>Oct!J51+Nov!J51+Dec!J51</f>
        <v>-97.789104733999864</v>
      </c>
      <c r="K52" s="11">
        <f>Oct!K51+Nov!K51+Dec!K51</f>
        <v>2187.6311999999998</v>
      </c>
      <c r="L52" s="11">
        <f>Oct!L51+Nov!L51+Dec!L51</f>
        <v>1481.9003636896</v>
      </c>
      <c r="M52" s="11">
        <f>Oct!M51+Nov!M51+Dec!M51</f>
        <v>-705.73083631039958</v>
      </c>
      <c r="N52" s="11">
        <f>Oct!N51+Nov!N51+Dec!N51</f>
        <v>0</v>
      </c>
      <c r="O52" s="11">
        <f>Oct!O51+Nov!O51+Dec!O51</f>
        <v>0</v>
      </c>
      <c r="P52" s="11">
        <f>Oct!P51+Nov!P51+Dec!P51</f>
        <v>0</v>
      </c>
      <c r="Q52" s="11">
        <f>Oct!Q51+Nov!Q51+Dec!Q51</f>
        <v>0</v>
      </c>
      <c r="R52" s="11">
        <f>Oct!R51+Nov!R51+Dec!R51</f>
        <v>0</v>
      </c>
      <c r="S52" s="11">
        <f>Oct!S51+Nov!S51+Dec!S51</f>
        <v>0</v>
      </c>
      <c r="T52" s="11">
        <f>Oct!T51+Nov!T51+Dec!T51</f>
        <v>0</v>
      </c>
      <c r="U52" s="11">
        <f>Oct!U51+Nov!U51+Dec!U51</f>
        <v>0</v>
      </c>
      <c r="V52" s="11">
        <f>Oct!V51+Nov!V51+Dec!V51</f>
        <v>0</v>
      </c>
      <c r="W52" s="11">
        <f>Oct!W51+Nov!W51+Dec!W51</f>
        <v>2963.6311999999998</v>
      </c>
      <c r="X52" s="11">
        <f>Oct!X51+Nov!X51+Dec!X51</f>
        <v>2160.1112589556001</v>
      </c>
      <c r="Y52" s="11">
        <f>Oct!Y51+Nov!Y51+Dec!Y51</f>
        <v>-803.5199410443995</v>
      </c>
      <c r="Z52" s="24"/>
    </row>
    <row r="53" spans="1:27" ht="15.75" x14ac:dyDescent="0.25">
      <c r="A53" s="8">
        <f t="shared" si="0"/>
        <v>48</v>
      </c>
      <c r="B53" s="14" t="s">
        <v>46</v>
      </c>
      <c r="C53" s="14">
        <f>SUM(C49:C52)</f>
        <v>4096</v>
      </c>
      <c r="D53" s="1"/>
      <c r="E53" s="16">
        <f>SUM(E49:E52)</f>
        <v>1880.96</v>
      </c>
      <c r="F53" s="16">
        <f>SUM(F49:F52)</f>
        <v>1158.2860657536003</v>
      </c>
      <c r="G53" s="16">
        <f t="shared" ref="G53:Y53" si="6">SUM(G49:G52)</f>
        <v>-722.67393424639988</v>
      </c>
      <c r="H53" s="16">
        <f t="shared" si="6"/>
        <v>2875.375</v>
      </c>
      <c r="I53" s="16">
        <f t="shared" si="6"/>
        <v>1784.1896698784001</v>
      </c>
      <c r="J53" s="16">
        <f t="shared" si="6"/>
        <v>-1091.1853301215997</v>
      </c>
      <c r="K53" s="16">
        <f t="shared" si="6"/>
        <v>5443.7344999999996</v>
      </c>
      <c r="L53" s="16">
        <f t="shared" si="6"/>
        <v>3518.3598052607999</v>
      </c>
      <c r="M53" s="16">
        <f t="shared" si="6"/>
        <v>-1925.3746947391994</v>
      </c>
      <c r="N53" s="16">
        <f t="shared" si="6"/>
        <v>0</v>
      </c>
      <c r="O53" s="16">
        <f t="shared" si="6"/>
        <v>0</v>
      </c>
      <c r="P53" s="16">
        <f t="shared" si="6"/>
        <v>0</v>
      </c>
      <c r="Q53" s="16">
        <f t="shared" si="6"/>
        <v>0</v>
      </c>
      <c r="R53" s="16">
        <f t="shared" si="6"/>
        <v>0</v>
      </c>
      <c r="S53" s="16">
        <f t="shared" si="6"/>
        <v>0</v>
      </c>
      <c r="T53" s="16">
        <f t="shared" si="6"/>
        <v>0</v>
      </c>
      <c r="U53" s="16">
        <f t="shared" si="6"/>
        <v>51.08</v>
      </c>
      <c r="V53" s="16">
        <f t="shared" si="6"/>
        <v>51.08</v>
      </c>
      <c r="W53" s="16">
        <f t="shared" si="6"/>
        <v>8319.1095000000005</v>
      </c>
      <c r="X53" s="16">
        <f t="shared" si="6"/>
        <v>5353.6294751391997</v>
      </c>
      <c r="Y53" s="16">
        <f t="shared" si="6"/>
        <v>-2965.4800248607999</v>
      </c>
      <c r="Z53" s="24"/>
    </row>
    <row r="54" spans="1:27" ht="28.15" customHeight="1" x14ac:dyDescent="0.25">
      <c r="A54" s="8">
        <f t="shared" si="0"/>
        <v>49</v>
      </c>
      <c r="B54" s="14" t="s">
        <v>47</v>
      </c>
      <c r="C54" s="14"/>
      <c r="D54" s="1"/>
      <c r="E54" s="16">
        <f>E53+E48+E41+E42+E23</f>
        <v>8075.75</v>
      </c>
      <c r="F54" s="16">
        <f>F53+F48+F41+F42+F23</f>
        <v>5680.8678009972</v>
      </c>
      <c r="G54" s="16">
        <f t="shared" ref="G54:Y54" si="7">G53+G48+G41+G42+G23</f>
        <v>-2394.8821990028</v>
      </c>
      <c r="H54" s="16">
        <f t="shared" si="7"/>
        <v>6915.1000000000013</v>
      </c>
      <c r="I54" s="16">
        <f t="shared" si="7"/>
        <v>7188.6611825435994</v>
      </c>
      <c r="J54" s="16">
        <f t="shared" si="7"/>
        <v>273.56118254359916</v>
      </c>
      <c r="K54" s="16">
        <f t="shared" si="7"/>
        <v>28318.785100000001</v>
      </c>
      <c r="L54" s="16">
        <f t="shared" si="7"/>
        <v>18687.993833521199</v>
      </c>
      <c r="M54" s="16">
        <f t="shared" si="7"/>
        <v>-9630.7912664788</v>
      </c>
      <c r="N54" s="16">
        <f t="shared" si="7"/>
        <v>0</v>
      </c>
      <c r="O54" s="16">
        <f t="shared" si="7"/>
        <v>0</v>
      </c>
      <c r="P54" s="16">
        <f t="shared" si="7"/>
        <v>0</v>
      </c>
      <c r="Q54" s="16">
        <f t="shared" si="7"/>
        <v>0</v>
      </c>
      <c r="R54" s="16">
        <f t="shared" si="7"/>
        <v>0</v>
      </c>
      <c r="S54" s="16">
        <f t="shared" si="7"/>
        <v>0</v>
      </c>
      <c r="T54" s="16">
        <f t="shared" si="7"/>
        <v>0</v>
      </c>
      <c r="U54" s="16">
        <f t="shared" si="7"/>
        <v>51.08</v>
      </c>
      <c r="V54" s="16">
        <f t="shared" si="7"/>
        <v>51.08</v>
      </c>
      <c r="W54" s="16">
        <f t="shared" si="7"/>
        <v>35233.8851</v>
      </c>
      <c r="X54" s="16">
        <f t="shared" si="7"/>
        <v>25927.735016064798</v>
      </c>
      <c r="Y54" s="16">
        <f t="shared" si="7"/>
        <v>-9306.1500839352011</v>
      </c>
      <c r="Z54" s="24"/>
    </row>
    <row r="55" spans="1:27" ht="40.9" customHeight="1" x14ac:dyDescent="0.25">
      <c r="A55" s="8">
        <f t="shared" si="0"/>
        <v>50</v>
      </c>
      <c r="B55" s="12" t="s">
        <v>48</v>
      </c>
      <c r="C55" s="9"/>
      <c r="D55" s="17"/>
      <c r="E55" s="11">
        <f>Oct!E54+Nov!E54+Dec!E54</f>
        <v>0</v>
      </c>
      <c r="F55" s="11">
        <f>Oct!F54+Nov!F54+Dec!F54</f>
        <v>0</v>
      </c>
      <c r="G55" s="11">
        <f>Oct!G54+Nov!G54+Dec!G54</f>
        <v>0</v>
      </c>
      <c r="H55" s="11">
        <f>Oct!H54+Nov!H54+Dec!H54</f>
        <v>0</v>
      </c>
      <c r="I55" s="11">
        <f>Oct!I54+Nov!I54+Dec!I54</f>
        <v>57.123605999999995</v>
      </c>
      <c r="J55" s="11">
        <f>Oct!J54+Nov!J54+Dec!J54</f>
        <v>57.123605999999995</v>
      </c>
      <c r="K55" s="11">
        <f>Oct!K54+Nov!K54+Dec!K54</f>
        <v>0</v>
      </c>
      <c r="L55" s="11">
        <f>Oct!L54+Nov!L54+Dec!L54</f>
        <v>-4.173</v>
      </c>
      <c r="M55" s="11">
        <f>Oct!M54+Nov!M54+Dec!M54</f>
        <v>-4.173</v>
      </c>
      <c r="N55" s="11">
        <f>Oct!N54+Nov!N54+Dec!N54</f>
        <v>0</v>
      </c>
      <c r="O55" s="11">
        <f>Oct!O54+Nov!O54+Dec!O54</f>
        <v>0</v>
      </c>
      <c r="P55" s="11">
        <f>Oct!P54+Nov!P54+Dec!P54</f>
        <v>0</v>
      </c>
      <c r="Q55" s="11">
        <f>Oct!Q54+Nov!Q54+Dec!Q54</f>
        <v>0</v>
      </c>
      <c r="R55" s="11">
        <f>Oct!R54+Nov!R54+Dec!R54</f>
        <v>0</v>
      </c>
      <c r="S55" s="11">
        <f>Oct!S54+Nov!S54+Dec!S54</f>
        <v>0</v>
      </c>
      <c r="T55" s="11">
        <f>Oct!T54+Nov!T54+Dec!T54</f>
        <v>0</v>
      </c>
      <c r="U55" s="11">
        <f>Oct!U54+Nov!U54+Dec!U54</f>
        <v>0</v>
      </c>
      <c r="V55" s="11">
        <f>Oct!V54+Nov!V54+Dec!V54</f>
        <v>0</v>
      </c>
      <c r="W55" s="11">
        <f>Oct!W54+Nov!W54+Dec!W54</f>
        <v>0</v>
      </c>
      <c r="X55" s="11">
        <f>Oct!X54+Nov!X54+Dec!X54</f>
        <v>52.950605999999993</v>
      </c>
      <c r="Y55" s="11">
        <f>Oct!Y54+Nov!Y54+Dec!Y54</f>
        <v>52.950605999999993</v>
      </c>
      <c r="Z55" s="24"/>
    </row>
    <row r="56" spans="1:27" ht="24" customHeight="1" x14ac:dyDescent="0.25">
      <c r="A56" s="8">
        <f t="shared" si="0"/>
        <v>51</v>
      </c>
      <c r="B56" s="12" t="s">
        <v>49</v>
      </c>
      <c r="C56" s="9"/>
      <c r="D56" s="17"/>
      <c r="E56" s="11">
        <f>Oct!E55+Nov!E55+Dec!E55</f>
        <v>0</v>
      </c>
      <c r="F56" s="11">
        <f>Oct!F55+Nov!F55+Dec!F55</f>
        <v>11.870514960000001</v>
      </c>
      <c r="G56" s="11">
        <f>Oct!G55+Nov!G55+Dec!G55</f>
        <v>11.870514960000001</v>
      </c>
      <c r="H56" s="11">
        <f>Oct!H55+Nov!H55+Dec!H55</f>
        <v>0</v>
      </c>
      <c r="I56" s="11">
        <f>Oct!I55+Nov!I55+Dec!I55</f>
        <v>52.407862294799997</v>
      </c>
      <c r="J56" s="11">
        <f>Oct!J55+Nov!J55+Dec!J55</f>
        <v>52.407862294799997</v>
      </c>
      <c r="K56" s="11">
        <f>Oct!K55+Nov!K55+Dec!K55</f>
        <v>0</v>
      </c>
      <c r="L56" s="11">
        <f>Oct!L55+Nov!L55+Dec!L55</f>
        <v>0</v>
      </c>
      <c r="M56" s="11">
        <f>Oct!M55+Nov!M55+Dec!M55</f>
        <v>0</v>
      </c>
      <c r="N56" s="11">
        <f>Oct!N55+Nov!N55+Dec!N55</f>
        <v>0</v>
      </c>
      <c r="O56" s="11">
        <f>Oct!O55+Nov!O55+Dec!O55</f>
        <v>0</v>
      </c>
      <c r="P56" s="11">
        <f>Oct!P55+Nov!P55+Dec!P55</f>
        <v>0</v>
      </c>
      <c r="Q56" s="11">
        <f>Oct!Q55+Nov!Q55+Dec!Q55</f>
        <v>0</v>
      </c>
      <c r="R56" s="11">
        <f>Oct!R55+Nov!R55+Dec!R55</f>
        <v>0</v>
      </c>
      <c r="S56" s="11">
        <f>Oct!S55+Nov!S55+Dec!S55</f>
        <v>0</v>
      </c>
      <c r="T56" s="11">
        <f>Oct!T55+Nov!T55+Dec!T55</f>
        <v>0</v>
      </c>
      <c r="U56" s="11">
        <f>Oct!U55+Nov!U55+Dec!U55</f>
        <v>0</v>
      </c>
      <c r="V56" s="11">
        <f>Oct!V55+Nov!V55+Dec!V55</f>
        <v>0</v>
      </c>
      <c r="W56" s="11">
        <f>Oct!W55+Nov!W55+Dec!W55</f>
        <v>0</v>
      </c>
      <c r="X56" s="11">
        <f>Oct!X55+Nov!X55+Dec!X55</f>
        <v>52.407862294799997</v>
      </c>
      <c r="Y56" s="11">
        <f>Oct!Y55+Nov!Y55+Dec!Y55</f>
        <v>52.407862294799997</v>
      </c>
      <c r="Z56" s="24"/>
    </row>
    <row r="57" spans="1:27" ht="28.15" customHeight="1" x14ac:dyDescent="0.25">
      <c r="A57" s="8">
        <f t="shared" si="0"/>
        <v>52</v>
      </c>
      <c r="B57" s="12" t="s">
        <v>50</v>
      </c>
      <c r="C57" s="9"/>
      <c r="D57" s="17"/>
      <c r="E57" s="11">
        <f>Oct!E56+Nov!E56+Dec!E56</f>
        <v>0</v>
      </c>
      <c r="F57" s="11">
        <f>Oct!F56+Nov!F56+Dec!F56</f>
        <v>926.68374631359995</v>
      </c>
      <c r="G57" s="11">
        <f>Oct!G56+Nov!G56+Dec!G56</f>
        <v>926.68374631359995</v>
      </c>
      <c r="H57" s="11">
        <f>Oct!H56+Nov!H56+Dec!H56</f>
        <v>0</v>
      </c>
      <c r="I57" s="11">
        <f>Oct!I56+Nov!I56+Dec!I56</f>
        <v>2.8371106620000002</v>
      </c>
      <c r="J57" s="11">
        <f>Oct!J56+Nov!J56+Dec!J56</f>
        <v>2.8371106620000002</v>
      </c>
      <c r="K57" s="11">
        <f>Oct!K56+Nov!K56+Dec!K56</f>
        <v>0</v>
      </c>
      <c r="L57" s="11">
        <f>Oct!L56+Nov!L56+Dec!L56</f>
        <v>5544.8443686771998</v>
      </c>
      <c r="M57" s="11">
        <f>Oct!M56+Nov!M56+Dec!M56</f>
        <v>5544.8443686771998</v>
      </c>
      <c r="N57" s="11">
        <f>Oct!N56+Nov!N56+Dec!N56</f>
        <v>0</v>
      </c>
      <c r="O57" s="11">
        <f>Oct!O56+Nov!O56+Dec!O56</f>
        <v>0</v>
      </c>
      <c r="P57" s="11">
        <f>Oct!P56+Nov!P56+Dec!P56</f>
        <v>0</v>
      </c>
      <c r="Q57" s="11">
        <f>Oct!Q56+Nov!Q56+Dec!Q56</f>
        <v>0</v>
      </c>
      <c r="R57" s="11">
        <f>Oct!R56+Nov!R56+Dec!R56</f>
        <v>0</v>
      </c>
      <c r="S57" s="11">
        <f>Oct!S56+Nov!S56+Dec!S56</f>
        <v>0</v>
      </c>
      <c r="T57" s="11">
        <f>Oct!T56+Nov!T56+Dec!T56</f>
        <v>0</v>
      </c>
      <c r="U57" s="11">
        <f>Oct!U56+Nov!U56+Dec!U56</f>
        <v>0</v>
      </c>
      <c r="V57" s="11">
        <f>Oct!V56+Nov!V56+Dec!V56</f>
        <v>0</v>
      </c>
      <c r="W57" s="11">
        <f>Oct!W56+Nov!W56+Dec!W56</f>
        <v>0</v>
      </c>
      <c r="X57" s="11">
        <f>Oct!X56+Nov!X56+Dec!X56</f>
        <v>5547.6814793392005</v>
      </c>
      <c r="Y57" s="11">
        <f>Oct!Y56+Nov!Y56+Dec!Y56</f>
        <v>5547.6814793392005</v>
      </c>
      <c r="Z57" s="24"/>
    </row>
    <row r="58" spans="1:27" ht="28.15" customHeight="1" x14ac:dyDescent="0.25">
      <c r="A58" s="8">
        <f t="shared" si="0"/>
        <v>53</v>
      </c>
      <c r="B58" s="12" t="s">
        <v>121</v>
      </c>
      <c r="C58" s="9"/>
      <c r="D58" s="17"/>
      <c r="E58" s="11">
        <f>Oct!E57+Nov!E57+Dec!E57</f>
        <v>0</v>
      </c>
      <c r="F58" s="11">
        <f>Oct!F57+Nov!F57+Dec!F57</f>
        <v>58.794376999999997</v>
      </c>
      <c r="G58" s="11">
        <f>Oct!G57+Nov!G57+Dec!G57</f>
        <v>58.794376999999997</v>
      </c>
      <c r="H58" s="11">
        <f>Oct!H57+Nov!H57+Dec!H57</f>
        <v>0</v>
      </c>
      <c r="I58" s="11">
        <f>Oct!I57+Nov!I57+Dec!I57</f>
        <v>0</v>
      </c>
      <c r="J58" s="11">
        <f>Oct!J57+Nov!J57+Dec!J57</f>
        <v>0</v>
      </c>
      <c r="K58" s="11">
        <f>Oct!K57+Nov!K57+Dec!K57</f>
        <v>0</v>
      </c>
      <c r="L58" s="11">
        <f>Oct!L57+Nov!L57+Dec!L57</f>
        <v>226.07327700000002</v>
      </c>
      <c r="M58" s="11">
        <f>Oct!M57+Nov!M57+Dec!M57</f>
        <v>226.07327700000002</v>
      </c>
      <c r="N58" s="11">
        <f>Oct!N57+Nov!N57+Dec!N57</f>
        <v>0</v>
      </c>
      <c r="O58" s="11">
        <f>Oct!O57+Nov!O57+Dec!O57</f>
        <v>0</v>
      </c>
      <c r="P58" s="11">
        <f>Oct!P57+Nov!P57+Dec!P57</f>
        <v>0</v>
      </c>
      <c r="Q58" s="11">
        <f>Oct!Q57+Nov!Q57+Dec!Q57</f>
        <v>0</v>
      </c>
      <c r="R58" s="11">
        <f>Oct!R57+Nov!R57+Dec!R57</f>
        <v>0</v>
      </c>
      <c r="S58" s="11">
        <f>Oct!S57+Nov!S57+Dec!S57</f>
        <v>0</v>
      </c>
      <c r="T58" s="11">
        <f>Oct!T57+Nov!T57+Dec!T57</f>
        <v>0</v>
      </c>
      <c r="U58" s="11">
        <f>Oct!U57+Nov!U57+Dec!U57</f>
        <v>0</v>
      </c>
      <c r="V58" s="11">
        <f>Oct!V57+Nov!V57+Dec!V57</f>
        <v>0</v>
      </c>
      <c r="W58" s="11">
        <f>Oct!W57+Nov!W57+Dec!W57</f>
        <v>0</v>
      </c>
      <c r="X58" s="11">
        <f>Oct!X57+Nov!X57+Dec!X57</f>
        <v>226.07327700000002</v>
      </c>
      <c r="Y58" s="11">
        <f>Oct!Y57+Nov!Y57+Dec!Y57</f>
        <v>226.07327700000002</v>
      </c>
      <c r="Z58" s="24"/>
    </row>
    <row r="59" spans="1:27" ht="31.5" customHeight="1" x14ac:dyDescent="0.25">
      <c r="A59" s="8">
        <f t="shared" si="0"/>
        <v>54</v>
      </c>
      <c r="B59" s="12" t="s">
        <v>122</v>
      </c>
      <c r="C59" s="9"/>
      <c r="D59" s="17"/>
      <c r="E59" s="11">
        <f>Oct!E58+Nov!E58+Dec!E58</f>
        <v>0</v>
      </c>
      <c r="F59" s="11">
        <f>Oct!F58+Nov!F58+Dec!F58</f>
        <v>8.6428370000000001</v>
      </c>
      <c r="G59" s="11">
        <f>Oct!G58+Nov!G58+Dec!G58</f>
        <v>8.6428370000000001</v>
      </c>
      <c r="H59" s="11">
        <f>Oct!H58+Nov!H58+Dec!H58</f>
        <v>0</v>
      </c>
      <c r="I59" s="11">
        <f>Oct!I58+Nov!I58+Dec!I58</f>
        <v>0</v>
      </c>
      <c r="J59" s="11">
        <f>Oct!J58+Nov!J58+Dec!J58</f>
        <v>0</v>
      </c>
      <c r="K59" s="11">
        <f>Oct!K58+Nov!K58+Dec!K58</f>
        <v>0</v>
      </c>
      <c r="L59" s="11">
        <f>Oct!L58+Nov!L58+Dec!L58</f>
        <v>54.236874</v>
      </c>
      <c r="M59" s="11">
        <f>Oct!M58+Nov!M58+Dec!M58</f>
        <v>54.236874</v>
      </c>
      <c r="N59" s="11">
        <f>Oct!N58+Nov!N58+Dec!N58</f>
        <v>0</v>
      </c>
      <c r="O59" s="11">
        <f>Oct!O58+Nov!O58+Dec!O58</f>
        <v>0</v>
      </c>
      <c r="P59" s="11">
        <f>Oct!P58+Nov!P58+Dec!P58</f>
        <v>0</v>
      </c>
      <c r="Q59" s="11">
        <f>Oct!Q58+Nov!Q58+Dec!Q58</f>
        <v>0</v>
      </c>
      <c r="R59" s="11">
        <f>Oct!R58+Nov!R58+Dec!R58</f>
        <v>0</v>
      </c>
      <c r="S59" s="11">
        <f>Oct!S58+Nov!S58+Dec!S58</f>
        <v>0</v>
      </c>
      <c r="T59" s="11">
        <f>Oct!T58+Nov!T58+Dec!T58</f>
        <v>0</v>
      </c>
      <c r="U59" s="11">
        <f>Oct!U58+Nov!U58+Dec!U58</f>
        <v>0</v>
      </c>
      <c r="V59" s="11">
        <f>Oct!V58+Nov!V58+Dec!V58</f>
        <v>0</v>
      </c>
      <c r="W59" s="11">
        <f>Oct!W58+Nov!W58+Dec!W58</f>
        <v>0</v>
      </c>
      <c r="X59" s="11">
        <f>Oct!X58+Nov!X58+Dec!X58</f>
        <v>54.236874</v>
      </c>
      <c r="Y59" s="11">
        <f>Oct!Y58+Nov!Y58+Dec!Y58</f>
        <v>54.236874</v>
      </c>
      <c r="Z59" s="24"/>
    </row>
    <row r="60" spans="1:27" ht="28.15" customHeight="1" x14ac:dyDescent="0.25">
      <c r="A60" s="8">
        <f t="shared" si="0"/>
        <v>55</v>
      </c>
      <c r="B60" s="12" t="s">
        <v>94</v>
      </c>
      <c r="C60" s="9"/>
      <c r="D60" s="17"/>
      <c r="E60" s="11">
        <f>Oct!E59+Nov!E59+Dec!E59</f>
        <v>0</v>
      </c>
      <c r="F60" s="11">
        <f>Oct!F59+Nov!F59+Dec!F59</f>
        <v>0</v>
      </c>
      <c r="G60" s="11">
        <f>Oct!G59+Nov!G59+Dec!G59</f>
        <v>0</v>
      </c>
      <c r="H60" s="11">
        <f>Oct!H59+Nov!H59+Dec!H59</f>
        <v>0</v>
      </c>
      <c r="I60" s="11">
        <f>Oct!I59+Nov!I59+Dec!I59</f>
        <v>0</v>
      </c>
      <c r="J60" s="11">
        <f>Oct!J59+Nov!J59+Dec!J59</f>
        <v>0</v>
      </c>
      <c r="K60" s="11">
        <f>Oct!K59+Nov!K59+Dec!K59</f>
        <v>0</v>
      </c>
      <c r="L60" s="11">
        <f>Oct!L59+Nov!L59+Dec!L59</f>
        <v>0</v>
      </c>
      <c r="M60" s="11">
        <f>Oct!M59+Nov!M59+Dec!M59</f>
        <v>0</v>
      </c>
      <c r="N60" s="11">
        <f>Oct!N59+Nov!N59+Dec!N59</f>
        <v>0</v>
      </c>
      <c r="O60" s="11">
        <f>Oct!O59+Nov!O59+Dec!O59</f>
        <v>0</v>
      </c>
      <c r="P60" s="11">
        <f>Oct!P59+Nov!P59+Dec!P59</f>
        <v>0</v>
      </c>
      <c r="Q60" s="11">
        <f>Oct!Q59+Nov!Q59+Dec!Q59</f>
        <v>0</v>
      </c>
      <c r="R60" s="11">
        <f>Oct!R59+Nov!R59+Dec!R59</f>
        <v>0</v>
      </c>
      <c r="S60" s="11">
        <f>Oct!S59+Nov!S59+Dec!S59</f>
        <v>0</v>
      </c>
      <c r="T60" s="11">
        <f>Oct!T59+Nov!T59+Dec!T59</f>
        <v>0</v>
      </c>
      <c r="U60" s="11">
        <f>Oct!U59+Nov!U59+Dec!U59</f>
        <v>0</v>
      </c>
      <c r="V60" s="11">
        <f>Oct!V59+Nov!V59+Dec!V59</f>
        <v>0</v>
      </c>
      <c r="W60" s="11">
        <f>Oct!W59+Nov!W59+Dec!W59</f>
        <v>0</v>
      </c>
      <c r="X60" s="11">
        <f>Oct!X59+Nov!X59+Dec!X59</f>
        <v>0</v>
      </c>
      <c r="Y60" s="11">
        <f>Oct!Y59+Nov!Y59+Dec!Y59</f>
        <v>0</v>
      </c>
      <c r="Z60" s="24"/>
    </row>
    <row r="61" spans="1:27" ht="28.15" customHeight="1" x14ac:dyDescent="0.25">
      <c r="A61" s="8">
        <f t="shared" si="0"/>
        <v>56</v>
      </c>
      <c r="B61" s="12" t="s">
        <v>119</v>
      </c>
      <c r="C61" s="9"/>
      <c r="D61" s="17"/>
      <c r="E61" s="11">
        <f>Oct!E60+Nov!E60+Dec!E60</f>
        <v>647.51</v>
      </c>
      <c r="F61" s="11">
        <f>Oct!F60+Nov!F60+Dec!F60</f>
        <v>494.69676299999998</v>
      </c>
      <c r="G61" s="11">
        <f>Oct!G60+Nov!G60+Dec!G60</f>
        <v>-152.81323700000004</v>
      </c>
      <c r="H61" s="11">
        <f>Oct!H60+Nov!H60+Dec!H60</f>
        <v>0</v>
      </c>
      <c r="I61" s="11">
        <f>Oct!I60+Nov!I60+Dec!I60</f>
        <v>0</v>
      </c>
      <c r="J61" s="11">
        <f>Oct!J60+Nov!J60+Dec!J60</f>
        <v>0</v>
      </c>
      <c r="K61" s="11">
        <f>Oct!K60+Nov!K60+Dec!K60</f>
        <v>2849.0440000000003</v>
      </c>
      <c r="L61" s="11">
        <f>Oct!L60+Nov!L60+Dec!L60</f>
        <v>2366.4864103399996</v>
      </c>
      <c r="M61" s="11">
        <f>Oct!M60+Nov!M60+Dec!M60</f>
        <v>-482.55758966000042</v>
      </c>
      <c r="N61" s="11">
        <f>Oct!N60+Nov!N60+Dec!N60</f>
        <v>0</v>
      </c>
      <c r="O61" s="11">
        <f>Oct!O60+Nov!O60+Dec!O60</f>
        <v>0</v>
      </c>
      <c r="P61" s="11">
        <f>Oct!P60+Nov!P60+Dec!P60</f>
        <v>0</v>
      </c>
      <c r="Q61" s="11">
        <f>Oct!Q60+Nov!Q60+Dec!Q60</f>
        <v>0</v>
      </c>
      <c r="R61" s="11">
        <f>Oct!R60+Nov!R60+Dec!R60</f>
        <v>0</v>
      </c>
      <c r="S61" s="11">
        <f>Oct!S60+Nov!S60+Dec!S60</f>
        <v>0</v>
      </c>
      <c r="T61" s="11">
        <f>Oct!T60+Nov!T60+Dec!T60</f>
        <v>0</v>
      </c>
      <c r="U61" s="11">
        <f>Oct!U60+Nov!U60+Dec!U60</f>
        <v>0</v>
      </c>
      <c r="V61" s="11">
        <f>Oct!V60+Nov!V60+Dec!V60</f>
        <v>0</v>
      </c>
      <c r="W61" s="11">
        <f>Oct!W60+Nov!W60+Dec!W60</f>
        <v>2849.0440000000003</v>
      </c>
      <c r="X61" s="11">
        <f>Oct!X60+Nov!X60+Dec!X60</f>
        <v>2366.4864103399996</v>
      </c>
      <c r="Y61" s="11">
        <f>Oct!Y60+Nov!Y60+Dec!Y60</f>
        <v>-482.55758966000042</v>
      </c>
      <c r="Z61" s="24"/>
      <c r="AA61" s="26"/>
    </row>
    <row r="62" spans="1:27" ht="28.15" customHeight="1" x14ac:dyDescent="0.25">
      <c r="A62" s="8">
        <f t="shared" si="0"/>
        <v>57</v>
      </c>
      <c r="B62" s="12" t="s">
        <v>120</v>
      </c>
      <c r="C62" s="9"/>
      <c r="D62" s="17"/>
      <c r="E62" s="11">
        <f>Oct!E61+Nov!E61+Dec!E61</f>
        <v>417.26</v>
      </c>
      <c r="F62" s="11">
        <f>Oct!F61+Nov!F61+Dec!F61</f>
        <v>0</v>
      </c>
      <c r="G62" s="11">
        <f>Oct!G61+Nov!G61+Dec!G61</f>
        <v>-417.26</v>
      </c>
      <c r="H62" s="11">
        <f>Oct!H61+Nov!H61+Dec!H61</f>
        <v>0</v>
      </c>
      <c r="I62" s="11">
        <f>Oct!I61+Nov!I61+Dec!I61</f>
        <v>0</v>
      </c>
      <c r="J62" s="11">
        <f>Oct!J61+Nov!J61+Dec!J61</f>
        <v>0</v>
      </c>
      <c r="K62" s="11">
        <f>Oct!K61+Nov!K61+Dec!K61</f>
        <v>1835.944</v>
      </c>
      <c r="L62" s="11">
        <f>Oct!L61+Nov!L61+Dec!L61</f>
        <v>0</v>
      </c>
      <c r="M62" s="11">
        <f>Oct!M61+Nov!M61+Dec!M61</f>
        <v>-1835.944</v>
      </c>
      <c r="N62" s="11">
        <f>Oct!N61+Nov!N61+Dec!N61</f>
        <v>0</v>
      </c>
      <c r="O62" s="11">
        <f>Oct!O61+Nov!O61+Dec!O61</f>
        <v>0</v>
      </c>
      <c r="P62" s="11">
        <f>Oct!P61+Nov!P61+Dec!P61</f>
        <v>0</v>
      </c>
      <c r="Q62" s="11">
        <f>Oct!Q61+Nov!Q61+Dec!Q61</f>
        <v>0</v>
      </c>
      <c r="R62" s="11">
        <f>Oct!R61+Nov!R61+Dec!R61</f>
        <v>0</v>
      </c>
      <c r="S62" s="11">
        <f>Oct!S61+Nov!S61+Dec!S61</f>
        <v>0</v>
      </c>
      <c r="T62" s="11">
        <f>Oct!T61+Nov!T61+Dec!T61</f>
        <v>0</v>
      </c>
      <c r="U62" s="11">
        <f>Oct!U61+Nov!U61+Dec!U61</f>
        <v>0</v>
      </c>
      <c r="V62" s="11">
        <f>Oct!V61+Nov!V61+Dec!V61</f>
        <v>0</v>
      </c>
      <c r="W62" s="11">
        <f>Oct!W61+Nov!W61+Dec!W61</f>
        <v>1835.944</v>
      </c>
      <c r="X62" s="11">
        <f>Oct!X61+Nov!X61+Dec!X61</f>
        <v>0</v>
      </c>
      <c r="Y62" s="11">
        <f>Oct!Y61+Nov!Y61+Dec!Y61</f>
        <v>-1835.944</v>
      </c>
      <c r="Z62" s="24"/>
      <c r="AA62" s="26"/>
    </row>
    <row r="63" spans="1:27" ht="15.75" x14ac:dyDescent="0.25">
      <c r="A63" s="8">
        <f t="shared" si="0"/>
        <v>58</v>
      </c>
      <c r="B63" s="14" t="s">
        <v>51</v>
      </c>
      <c r="C63" s="14"/>
      <c r="D63" s="1"/>
      <c r="E63" s="16">
        <f t="shared" ref="E63" si="8">E54+E55+E56+E57-E58+E59+E60-E61-E62</f>
        <v>7010.98</v>
      </c>
      <c r="F63" s="16">
        <f>F54+F55+F56+F57-F58+F59+F60-F61-F62</f>
        <v>6074.5737592708001</v>
      </c>
      <c r="G63" s="16">
        <f t="shared" ref="G63:Y63" si="9">G54+G55+G56+G57-G58+G59+G60-G61-G62</f>
        <v>-936.40624072919991</v>
      </c>
      <c r="H63" s="16">
        <f t="shared" si="9"/>
        <v>6915.1000000000013</v>
      </c>
      <c r="I63" s="16">
        <f t="shared" si="9"/>
        <v>7301.0297615003992</v>
      </c>
      <c r="J63" s="16">
        <f t="shared" si="9"/>
        <v>385.92976150039914</v>
      </c>
      <c r="K63" s="16">
        <f t="shared" si="9"/>
        <v>23633.7971</v>
      </c>
      <c r="L63" s="16">
        <f t="shared" si="9"/>
        <v>21690.3423888584</v>
      </c>
      <c r="M63" s="16">
        <f t="shared" si="9"/>
        <v>-1943.4547111416009</v>
      </c>
      <c r="N63" s="16">
        <f t="shared" si="9"/>
        <v>0</v>
      </c>
      <c r="O63" s="16">
        <f t="shared" si="9"/>
        <v>0</v>
      </c>
      <c r="P63" s="16">
        <f t="shared" si="9"/>
        <v>0</v>
      </c>
      <c r="Q63" s="16">
        <f t="shared" si="9"/>
        <v>0</v>
      </c>
      <c r="R63" s="16">
        <f t="shared" si="9"/>
        <v>0</v>
      </c>
      <c r="S63" s="16">
        <f t="shared" si="9"/>
        <v>0</v>
      </c>
      <c r="T63" s="16">
        <f t="shared" si="9"/>
        <v>0</v>
      </c>
      <c r="U63" s="16">
        <f t="shared" si="9"/>
        <v>51.08</v>
      </c>
      <c r="V63" s="16">
        <f t="shared" si="9"/>
        <v>51.08</v>
      </c>
      <c r="W63" s="16">
        <f t="shared" si="9"/>
        <v>30548.897099999998</v>
      </c>
      <c r="X63" s="16">
        <f t="shared" si="9"/>
        <v>29042.452150358797</v>
      </c>
      <c r="Y63" s="16">
        <f t="shared" si="9"/>
        <v>-1506.4449496411999</v>
      </c>
      <c r="Z63" s="30">
        <f>+X63/F63</f>
        <v>4.7809860084479556</v>
      </c>
      <c r="AA63" s="26"/>
    </row>
    <row r="64" spans="1:27" ht="30" x14ac:dyDescent="0.25">
      <c r="A64" s="8">
        <f t="shared" si="0"/>
        <v>59</v>
      </c>
      <c r="B64" s="12" t="s">
        <v>86</v>
      </c>
      <c r="C64" s="9"/>
      <c r="D64" s="17"/>
      <c r="E64" s="11">
        <f>Oct!E63+Nov!E63+Dec!E63</f>
        <v>0</v>
      </c>
      <c r="F64" s="11">
        <f>Oct!F63+Nov!F63+Dec!F63</f>
        <v>0</v>
      </c>
      <c r="G64" s="11">
        <f>Oct!G63+Nov!G63+Dec!G63</f>
        <v>0</v>
      </c>
      <c r="H64" s="11">
        <f>Oct!H63+Nov!H63+Dec!H63</f>
        <v>3015.7379999999998</v>
      </c>
      <c r="I64" s="11">
        <f>Oct!I63+Nov!I63+Dec!I63</f>
        <v>2786.75</v>
      </c>
      <c r="J64" s="11">
        <f>Oct!J63+Nov!J63+Dec!J63</f>
        <v>-228.98799999999994</v>
      </c>
      <c r="K64" s="11">
        <f>Oct!K63+Nov!K63+Dec!K63</f>
        <v>0</v>
      </c>
      <c r="L64" s="11">
        <f>Oct!L63+Nov!L63+Dec!L63</f>
        <v>0</v>
      </c>
      <c r="M64" s="11">
        <f>Oct!M63+Nov!M63+Dec!M63</f>
        <v>0</v>
      </c>
      <c r="N64" s="11">
        <f>Oct!N63+Nov!N63+Dec!N63</f>
        <v>0</v>
      </c>
      <c r="O64" s="11">
        <f>Oct!O63+Nov!O63+Dec!O63</f>
        <v>0</v>
      </c>
      <c r="P64" s="11">
        <f>Oct!P63+Nov!P63+Dec!P63</f>
        <v>0</v>
      </c>
      <c r="Q64" s="11">
        <f>Oct!Q63+Nov!Q63+Dec!Q63</f>
        <v>0</v>
      </c>
      <c r="R64" s="11">
        <f>Oct!R63+Nov!R63+Dec!R63</f>
        <v>0</v>
      </c>
      <c r="S64" s="11">
        <f>Oct!S63+Nov!S63+Dec!S63</f>
        <v>0</v>
      </c>
      <c r="T64" s="11">
        <f>Oct!T63+Nov!T63+Dec!T63</f>
        <v>0</v>
      </c>
      <c r="U64" s="11">
        <f>Oct!U63+Nov!U63+Dec!U63</f>
        <v>0</v>
      </c>
      <c r="V64" s="11">
        <f>Oct!V63+Nov!V63+Dec!V63</f>
        <v>0</v>
      </c>
      <c r="W64" s="11">
        <f>Oct!W63+Nov!W63+Dec!W63</f>
        <v>3015.7379999999998</v>
      </c>
      <c r="X64" s="11">
        <f>Oct!X63+Nov!X63+Dec!X63</f>
        <v>2786.75</v>
      </c>
      <c r="Y64" s="11">
        <f>Oct!Y63+Nov!Y63+Dec!Y63</f>
        <v>-228.98799999999994</v>
      </c>
      <c r="Z64" s="24"/>
    </row>
    <row r="65" spans="1:26" ht="15.75" x14ac:dyDescent="0.25">
      <c r="A65" s="8">
        <f t="shared" si="0"/>
        <v>60</v>
      </c>
      <c r="B65" s="12" t="s">
        <v>87</v>
      </c>
      <c r="C65" s="9"/>
      <c r="D65" s="17"/>
      <c r="E65" s="11">
        <f>Oct!E64+Nov!E64+Dec!E64</f>
        <v>0</v>
      </c>
      <c r="F65" s="11">
        <f>Oct!F64+Nov!F64+Dec!F64</f>
        <v>0</v>
      </c>
      <c r="G65" s="11">
        <f>Oct!G64+Nov!G64+Dec!G64</f>
        <v>0</v>
      </c>
      <c r="H65" s="11">
        <f>Oct!H64+Nov!H64+Dec!H64</f>
        <v>116.685</v>
      </c>
      <c r="I65" s="11">
        <f>Oct!I64+Nov!I64+Dec!I64</f>
        <v>97.199999999999989</v>
      </c>
      <c r="J65" s="11">
        <f>Oct!J64+Nov!J64+Dec!J64</f>
        <v>-19.485000000000007</v>
      </c>
      <c r="K65" s="11">
        <f>Oct!K64+Nov!K64+Dec!K64</f>
        <v>0</v>
      </c>
      <c r="L65" s="11">
        <f>Oct!L64+Nov!L64+Dec!L64</f>
        <v>0</v>
      </c>
      <c r="M65" s="11">
        <f>Oct!M64+Nov!M64+Dec!M64</f>
        <v>0</v>
      </c>
      <c r="N65" s="11">
        <f>Oct!N64+Nov!N64+Dec!N64</f>
        <v>0</v>
      </c>
      <c r="O65" s="11">
        <f>Oct!O64+Nov!O64+Dec!O64</f>
        <v>0</v>
      </c>
      <c r="P65" s="11">
        <f>Oct!P64+Nov!P64+Dec!P64</f>
        <v>0</v>
      </c>
      <c r="Q65" s="11">
        <f>Oct!Q64+Nov!Q64+Dec!Q64</f>
        <v>0</v>
      </c>
      <c r="R65" s="11">
        <f>Oct!R64+Nov!R64+Dec!R64</f>
        <v>0</v>
      </c>
      <c r="S65" s="11">
        <f>Oct!S64+Nov!S64+Dec!S64</f>
        <v>0</v>
      </c>
      <c r="T65" s="11">
        <f>Oct!T64+Nov!T64+Dec!T64</f>
        <v>0</v>
      </c>
      <c r="U65" s="11">
        <f>Oct!U64+Nov!U64+Dec!U64</f>
        <v>0</v>
      </c>
      <c r="V65" s="11">
        <f>Oct!V64+Nov!V64+Dec!V64</f>
        <v>0</v>
      </c>
      <c r="W65" s="11">
        <f>Oct!W64+Nov!W64+Dec!W64</f>
        <v>116.685</v>
      </c>
      <c r="X65" s="11">
        <f>Oct!X64+Nov!X64+Dec!X64</f>
        <v>97.199999999999989</v>
      </c>
      <c r="Y65" s="11">
        <f>Oct!Y64+Nov!Y64+Dec!Y64</f>
        <v>-19.485000000000007</v>
      </c>
      <c r="Z65" s="24"/>
    </row>
    <row r="66" spans="1:26" ht="15.75" x14ac:dyDescent="0.25">
      <c r="A66" s="8">
        <f t="shared" si="0"/>
        <v>61</v>
      </c>
      <c r="B66" s="12" t="s">
        <v>88</v>
      </c>
      <c r="C66" s="9"/>
      <c r="D66" s="17"/>
      <c r="E66" s="11">
        <f>Oct!E65+Nov!E65+Dec!E65</f>
        <v>0</v>
      </c>
      <c r="F66" s="11">
        <f>Oct!F65+Nov!F65+Dec!F65</f>
        <v>0</v>
      </c>
      <c r="G66" s="11">
        <f>Oct!G65+Nov!G65+Dec!G65</f>
        <v>0</v>
      </c>
      <c r="H66" s="11">
        <f>Oct!H65+Nov!H65+Dec!H65</f>
        <v>820.42650000000003</v>
      </c>
      <c r="I66" s="11">
        <f>Oct!I65+Nov!I65+Dec!I65</f>
        <v>1810.03</v>
      </c>
      <c r="J66" s="11">
        <f>Oct!J65+Nov!J65+Dec!J65</f>
        <v>989.60349999999994</v>
      </c>
      <c r="K66" s="11">
        <f>Oct!K65+Nov!K65+Dec!K65</f>
        <v>0</v>
      </c>
      <c r="L66" s="11">
        <f>Oct!L65+Nov!L65+Dec!L65</f>
        <v>112.5</v>
      </c>
      <c r="M66" s="11">
        <f>Oct!M65+Nov!M65+Dec!M65</f>
        <v>112.5</v>
      </c>
      <c r="N66" s="11">
        <f>Oct!N65+Nov!N65+Dec!N65</f>
        <v>0</v>
      </c>
      <c r="O66" s="11">
        <f>Oct!O65+Nov!O65+Dec!O65</f>
        <v>0</v>
      </c>
      <c r="P66" s="11">
        <f>Oct!P65+Nov!P65+Dec!P65</f>
        <v>0</v>
      </c>
      <c r="Q66" s="11">
        <f>Oct!Q65+Nov!Q65+Dec!Q65</f>
        <v>0</v>
      </c>
      <c r="R66" s="11">
        <f>Oct!R65+Nov!R65+Dec!R65</f>
        <v>0</v>
      </c>
      <c r="S66" s="11">
        <f>Oct!S65+Nov!S65+Dec!S65</f>
        <v>0</v>
      </c>
      <c r="T66" s="11">
        <f>Oct!T65+Nov!T65+Dec!T65</f>
        <v>0</v>
      </c>
      <c r="U66" s="11">
        <f>Oct!U65+Nov!U65+Dec!U65</f>
        <v>0</v>
      </c>
      <c r="V66" s="11">
        <f>Oct!V65+Nov!V65+Dec!V65</f>
        <v>0</v>
      </c>
      <c r="W66" s="11">
        <f>Oct!W65+Nov!W65+Dec!W65</f>
        <v>820.42650000000003</v>
      </c>
      <c r="X66" s="11">
        <f>Oct!X65+Nov!X65+Dec!X65</f>
        <v>1922.53</v>
      </c>
      <c r="Y66" s="11">
        <f>Oct!Y65+Nov!Y65+Dec!Y65</f>
        <v>1102.1034999999999</v>
      </c>
      <c r="Z66" s="24"/>
    </row>
    <row r="67" spans="1:26" ht="15.75" x14ac:dyDescent="0.25">
      <c r="A67" s="8">
        <f t="shared" si="0"/>
        <v>62</v>
      </c>
      <c r="B67" s="12" t="s">
        <v>89</v>
      </c>
      <c r="C67" s="9"/>
      <c r="D67" s="17"/>
      <c r="E67" s="11">
        <f>Oct!E66+Nov!E66+Dec!E66</f>
        <v>0</v>
      </c>
      <c r="F67" s="11">
        <f>Oct!F66+Nov!F66+Dec!F66</f>
        <v>0</v>
      </c>
      <c r="G67" s="11">
        <f>Oct!G66+Nov!G66+Dec!G66</f>
        <v>0</v>
      </c>
      <c r="H67" s="11">
        <f>Oct!H66+Nov!H66+Dec!H66</f>
        <v>5.0549999999999997</v>
      </c>
      <c r="I67" s="11">
        <f>Oct!I66+Nov!I66+Dec!I66</f>
        <v>8.81</v>
      </c>
      <c r="J67" s="11">
        <f>Oct!J66+Nov!J66+Dec!J66</f>
        <v>3.7549999999999999</v>
      </c>
      <c r="K67" s="11">
        <f>Oct!K66+Nov!K66+Dec!K66</f>
        <v>0</v>
      </c>
      <c r="L67" s="11">
        <f>Oct!L66+Nov!L66+Dec!L66</f>
        <v>0</v>
      </c>
      <c r="M67" s="11">
        <f>Oct!M66+Nov!M66+Dec!M66</f>
        <v>0</v>
      </c>
      <c r="N67" s="11">
        <f>Oct!N66+Nov!N66+Dec!N66</f>
        <v>0</v>
      </c>
      <c r="O67" s="11">
        <f>Oct!O66+Nov!O66+Dec!O66</f>
        <v>0</v>
      </c>
      <c r="P67" s="11">
        <f>Oct!P66+Nov!P66+Dec!P66</f>
        <v>0</v>
      </c>
      <c r="Q67" s="11">
        <f>Oct!Q66+Nov!Q66+Dec!Q66</f>
        <v>0</v>
      </c>
      <c r="R67" s="11">
        <f>Oct!R66+Nov!R66+Dec!R66</f>
        <v>0</v>
      </c>
      <c r="S67" s="11">
        <f>Oct!S66+Nov!S66+Dec!S66</f>
        <v>0</v>
      </c>
      <c r="T67" s="11">
        <f>Oct!T66+Nov!T66+Dec!T66</f>
        <v>0</v>
      </c>
      <c r="U67" s="11">
        <f>Oct!U66+Nov!U66+Dec!U66</f>
        <v>0</v>
      </c>
      <c r="V67" s="11">
        <f>Oct!V66+Nov!V66+Dec!V66</f>
        <v>0</v>
      </c>
      <c r="W67" s="11">
        <f>Oct!W66+Nov!W66+Dec!W66</f>
        <v>5.0549999999999997</v>
      </c>
      <c r="X67" s="11">
        <f>Oct!X66+Nov!X66+Dec!X66</f>
        <v>8.81</v>
      </c>
      <c r="Y67" s="11">
        <f>Oct!Y66+Nov!Y66+Dec!Y66</f>
        <v>3.7549999999999999</v>
      </c>
      <c r="Z67" s="24"/>
    </row>
    <row r="68" spans="1:26" ht="48" customHeight="1" x14ac:dyDescent="0.25">
      <c r="A68" s="8">
        <f t="shared" si="0"/>
        <v>63</v>
      </c>
      <c r="B68" s="14" t="s">
        <v>90</v>
      </c>
      <c r="C68" s="14"/>
      <c r="D68" s="1"/>
      <c r="E68" s="14">
        <f>SUM(E64:E67)</f>
        <v>0</v>
      </c>
      <c r="F68" s="14">
        <f>SUM(F64:F67)</f>
        <v>0</v>
      </c>
      <c r="G68" s="14">
        <f t="shared" ref="G68:Y68" si="10">SUM(G64:G67)</f>
        <v>0</v>
      </c>
      <c r="H68" s="14">
        <f t="shared" si="10"/>
        <v>3957.9044999999996</v>
      </c>
      <c r="I68" s="14">
        <f t="shared" si="10"/>
        <v>4702.79</v>
      </c>
      <c r="J68" s="14">
        <f t="shared" si="10"/>
        <v>744.88549999999998</v>
      </c>
      <c r="K68" s="16">
        <f t="shared" si="10"/>
        <v>0</v>
      </c>
      <c r="L68" s="16">
        <f t="shared" si="10"/>
        <v>112.5</v>
      </c>
      <c r="M68" s="16">
        <f t="shared" si="10"/>
        <v>112.5</v>
      </c>
      <c r="N68" s="16">
        <f t="shared" si="10"/>
        <v>0</v>
      </c>
      <c r="O68" s="16">
        <f t="shared" si="10"/>
        <v>0</v>
      </c>
      <c r="P68" s="16">
        <f t="shared" si="10"/>
        <v>0</v>
      </c>
      <c r="Q68" s="16">
        <f t="shared" si="10"/>
        <v>0</v>
      </c>
      <c r="R68" s="16">
        <f t="shared" si="10"/>
        <v>0</v>
      </c>
      <c r="S68" s="16">
        <f t="shared" si="10"/>
        <v>0</v>
      </c>
      <c r="T68" s="16">
        <f t="shared" si="10"/>
        <v>0</v>
      </c>
      <c r="U68" s="16">
        <f t="shared" si="10"/>
        <v>0</v>
      </c>
      <c r="V68" s="16">
        <f t="shared" si="10"/>
        <v>0</v>
      </c>
      <c r="W68" s="16">
        <f t="shared" si="10"/>
        <v>3957.9044999999996</v>
      </c>
      <c r="X68" s="16">
        <f t="shared" si="10"/>
        <v>4815.29</v>
      </c>
      <c r="Y68" s="16">
        <f t="shared" si="10"/>
        <v>857.38549999999998</v>
      </c>
      <c r="Z68" s="30">
        <f>+X68/F63</f>
        <v>0.79269594720964154</v>
      </c>
    </row>
    <row r="69" spans="1:26" ht="74.25" customHeight="1" x14ac:dyDescent="0.25">
      <c r="A69" s="8">
        <f t="shared" si="0"/>
        <v>64</v>
      </c>
      <c r="B69" s="12" t="s">
        <v>91</v>
      </c>
      <c r="C69" s="12"/>
      <c r="D69" s="19"/>
      <c r="E69" s="11">
        <f>Oct!E68+Nov!E68+Dec!E68</f>
        <v>0</v>
      </c>
      <c r="F69" s="11">
        <v>-296.45999999999998</v>
      </c>
      <c r="G69" s="11">
        <f>F69-E69</f>
        <v>-296.45999999999998</v>
      </c>
      <c r="H69" s="11">
        <f>Oct!H68+Nov!H68+Dec!H68</f>
        <v>0</v>
      </c>
      <c r="I69" s="11">
        <v>59.9</v>
      </c>
      <c r="J69" s="11">
        <f>I69-H69</f>
        <v>59.9</v>
      </c>
      <c r="K69" s="11">
        <f>Oct!K68+Nov!K68+Dec!K68</f>
        <v>0</v>
      </c>
      <c r="L69" s="11">
        <v>-865.14884530763243</v>
      </c>
      <c r="M69" s="11">
        <f>L69-K69</f>
        <v>-865.14884530763243</v>
      </c>
      <c r="N69" s="11">
        <f>Oct!N68+Nov!N68+Dec!N68</f>
        <v>0</v>
      </c>
      <c r="O69" s="11">
        <f>Oct!O68+Nov!O68+Dec!O68</f>
        <v>0</v>
      </c>
      <c r="P69" s="11">
        <f>Oct!P68+Nov!P68+Dec!P68</f>
        <v>0</v>
      </c>
      <c r="Q69" s="11">
        <f>Oct!Q68+Nov!Q68+Dec!Q68</f>
        <v>0</v>
      </c>
      <c r="R69" s="11">
        <f>Oct!R68+Nov!R68+Dec!R68</f>
        <v>0</v>
      </c>
      <c r="S69" s="11">
        <f>Oct!S68+Nov!S68+Dec!S68</f>
        <v>0</v>
      </c>
      <c r="T69" s="11">
        <f>Oct!T68+Nov!T68+Dec!T68</f>
        <v>0</v>
      </c>
      <c r="U69" s="11">
        <f>Oct!U68+Nov!U68+Dec!U68</f>
        <v>0</v>
      </c>
      <c r="V69" s="11">
        <f>Oct!V68+Nov!V68+Dec!V68</f>
        <v>0</v>
      </c>
      <c r="W69" s="11">
        <f>T69+K69+H69+Q69+N69</f>
        <v>0</v>
      </c>
      <c r="X69" s="11">
        <f t="shared" ref="X69:Y69" si="11">U69+L69+I69+R69+O69</f>
        <v>-805.24884530763245</v>
      </c>
      <c r="Y69" s="11">
        <f t="shared" si="11"/>
        <v>-805.24884530763245</v>
      </c>
      <c r="Z69" s="24"/>
    </row>
    <row r="70" spans="1:26" ht="74.25" customHeight="1" x14ac:dyDescent="0.25">
      <c r="A70" s="8">
        <f t="shared" si="0"/>
        <v>65</v>
      </c>
      <c r="B70" s="14" t="s">
        <v>92</v>
      </c>
      <c r="C70" s="14"/>
      <c r="D70" s="1"/>
      <c r="E70" s="16">
        <f>E69+E68+E63</f>
        <v>7010.98</v>
      </c>
      <c r="F70" s="16">
        <f>F69+F68+F63</f>
        <v>5778.1137592708001</v>
      </c>
      <c r="G70" s="16">
        <f t="shared" ref="G70:X70" si="12">G69+G68+G63</f>
        <v>-1232.8662407291999</v>
      </c>
      <c r="H70" s="16">
        <f t="shared" si="12"/>
        <v>10873.004500000001</v>
      </c>
      <c r="I70" s="16">
        <f t="shared" si="12"/>
        <v>12063.719761500399</v>
      </c>
      <c r="J70" s="16">
        <f t="shared" si="12"/>
        <v>1190.715261500399</v>
      </c>
      <c r="K70" s="16">
        <f t="shared" si="12"/>
        <v>23633.7971</v>
      </c>
      <c r="L70" s="16">
        <f t="shared" si="12"/>
        <v>20937.693543550769</v>
      </c>
      <c r="M70" s="16">
        <f t="shared" si="12"/>
        <v>-2696.1035564492331</v>
      </c>
      <c r="N70" s="16">
        <f t="shared" si="12"/>
        <v>0</v>
      </c>
      <c r="O70" s="16">
        <f t="shared" si="12"/>
        <v>0</v>
      </c>
      <c r="P70" s="16">
        <f t="shared" si="12"/>
        <v>0</v>
      </c>
      <c r="Q70" s="16">
        <f t="shared" si="12"/>
        <v>0</v>
      </c>
      <c r="R70" s="16">
        <f t="shared" si="12"/>
        <v>0</v>
      </c>
      <c r="S70" s="16">
        <f t="shared" si="12"/>
        <v>0</v>
      </c>
      <c r="T70" s="16">
        <f t="shared" si="12"/>
        <v>0</v>
      </c>
      <c r="U70" s="16">
        <f t="shared" si="12"/>
        <v>51.08</v>
      </c>
      <c r="V70" s="16">
        <f t="shared" si="12"/>
        <v>51.08</v>
      </c>
      <c r="W70" s="16">
        <f t="shared" si="12"/>
        <v>34506.801599999999</v>
      </c>
      <c r="X70" s="16">
        <f t="shared" si="12"/>
        <v>33052.493305051161</v>
      </c>
      <c r="Y70" s="16">
        <f>Y69+Y68+Y63</f>
        <v>-1454.3082949488323</v>
      </c>
      <c r="Z70" s="24"/>
    </row>
    <row r="71" spans="1:26" ht="40.9" customHeight="1" x14ac:dyDescent="0.25">
      <c r="A71" s="8">
        <f t="shared" si="0"/>
        <v>66</v>
      </c>
      <c r="B71" s="14" t="s">
        <v>98</v>
      </c>
      <c r="C71" s="14"/>
      <c r="D71" s="1"/>
      <c r="E71" s="16">
        <f>SUM(E72:E89)</f>
        <v>0</v>
      </c>
      <c r="F71" s="16">
        <f>SUM(F72:F89)</f>
        <v>17.600000000000001</v>
      </c>
      <c r="G71" s="16">
        <f t="shared" ref="G71:X71" si="13">SUM(G72:G89)</f>
        <v>17.600000000000001</v>
      </c>
      <c r="H71" s="16">
        <f t="shared" si="13"/>
        <v>0</v>
      </c>
      <c r="I71" s="16">
        <f t="shared" si="13"/>
        <v>2885.9689579999999</v>
      </c>
      <c r="J71" s="16">
        <f t="shared" si="13"/>
        <v>2885.9689579999999</v>
      </c>
      <c r="K71" s="16">
        <f t="shared" si="13"/>
        <v>0</v>
      </c>
      <c r="L71" s="16">
        <f t="shared" si="13"/>
        <v>68.13</v>
      </c>
      <c r="M71" s="16">
        <f t="shared" si="13"/>
        <v>68.13</v>
      </c>
      <c r="N71" s="16">
        <f t="shared" si="13"/>
        <v>0</v>
      </c>
      <c r="O71" s="16">
        <f t="shared" si="13"/>
        <v>0</v>
      </c>
      <c r="P71" s="16">
        <f t="shared" si="13"/>
        <v>0</v>
      </c>
      <c r="Q71" s="16">
        <f t="shared" si="13"/>
        <v>0</v>
      </c>
      <c r="R71" s="16">
        <f t="shared" si="13"/>
        <v>0</v>
      </c>
      <c r="S71" s="16">
        <f t="shared" si="13"/>
        <v>0</v>
      </c>
      <c r="T71" s="16">
        <f t="shared" si="13"/>
        <v>0</v>
      </c>
      <c r="U71" s="16">
        <f t="shared" si="13"/>
        <v>0</v>
      </c>
      <c r="V71" s="16">
        <f t="shared" si="13"/>
        <v>0</v>
      </c>
      <c r="W71" s="16">
        <f t="shared" si="13"/>
        <v>0</v>
      </c>
      <c r="X71" s="16">
        <f t="shared" si="13"/>
        <v>2954.0989579999996</v>
      </c>
      <c r="Y71" s="16">
        <f>SUM(Y72:Y89)</f>
        <v>2954.0989579999996</v>
      </c>
      <c r="Z71" s="24">
        <f>+X71/(F70+F71)</f>
        <v>0.50970408144719614</v>
      </c>
    </row>
    <row r="72" spans="1:26" ht="40.9" customHeight="1" x14ac:dyDescent="0.25">
      <c r="A72" s="8">
        <f t="shared" si="0"/>
        <v>67</v>
      </c>
      <c r="B72" s="12" t="s">
        <v>99</v>
      </c>
      <c r="C72" s="14"/>
      <c r="D72" s="1"/>
      <c r="E72" s="11">
        <f>Oct!E71+Nov!E71+Dec!E71</f>
        <v>0</v>
      </c>
      <c r="F72" s="11">
        <f>Oct!F71+Nov!F71+Dec!F71</f>
        <v>0</v>
      </c>
      <c r="G72" s="11">
        <f>Oct!G71+Nov!G71+Dec!G71</f>
        <v>0</v>
      </c>
      <c r="H72" s="11">
        <f>Oct!H71+Nov!H71+Dec!H71</f>
        <v>0</v>
      </c>
      <c r="I72" s="11">
        <f>Oct!I71+Nov!I71+Dec!I71</f>
        <v>8.51</v>
      </c>
      <c r="J72" s="11">
        <f>Oct!J71+Nov!J71+Dec!J71</f>
        <v>8.51</v>
      </c>
      <c r="K72" s="11">
        <f>Oct!K71+Nov!K71+Dec!K71</f>
        <v>0</v>
      </c>
      <c r="L72" s="11">
        <f>Oct!L71+Nov!L71+Dec!L71</f>
        <v>0</v>
      </c>
      <c r="M72" s="11">
        <f>Oct!M71+Nov!M71+Dec!M71</f>
        <v>0</v>
      </c>
      <c r="N72" s="11">
        <f>Oct!N71+Nov!N71+Dec!N71</f>
        <v>0</v>
      </c>
      <c r="O72" s="11">
        <f>Oct!O71+Nov!O71+Dec!O71</f>
        <v>0</v>
      </c>
      <c r="P72" s="11">
        <f>Oct!P71+Nov!P71+Dec!P71</f>
        <v>0</v>
      </c>
      <c r="Q72" s="11">
        <f>Oct!Q71+Nov!Q71+Dec!Q71</f>
        <v>0</v>
      </c>
      <c r="R72" s="11">
        <f>Oct!R71+Nov!R71+Dec!R71</f>
        <v>0</v>
      </c>
      <c r="S72" s="11">
        <f>Oct!S71+Nov!S71+Dec!S71</f>
        <v>0</v>
      </c>
      <c r="T72" s="11">
        <f>Oct!T71+Nov!T71+Dec!T71</f>
        <v>0</v>
      </c>
      <c r="U72" s="11">
        <f>Oct!U71+Nov!U71+Dec!U71</f>
        <v>0</v>
      </c>
      <c r="V72" s="11">
        <f>Oct!V71+Nov!V71+Dec!V71</f>
        <v>0</v>
      </c>
      <c r="W72" s="11">
        <f>Oct!W71+Nov!W71+Dec!W71</f>
        <v>0</v>
      </c>
      <c r="X72" s="11">
        <f>Oct!X71+Nov!X71+Dec!X71</f>
        <v>8.51</v>
      </c>
      <c r="Y72" s="11">
        <f>Oct!Y71+Nov!Y71+Dec!Y71</f>
        <v>8.51</v>
      </c>
      <c r="Z72" s="24"/>
    </row>
    <row r="73" spans="1:26" ht="40.9" customHeight="1" x14ac:dyDescent="0.25">
      <c r="A73" s="8">
        <f t="shared" si="0"/>
        <v>68</v>
      </c>
      <c r="B73" s="12" t="s">
        <v>100</v>
      </c>
      <c r="C73" s="14"/>
      <c r="D73" s="1"/>
      <c r="E73" s="11">
        <f>Oct!E72+Nov!E72+Dec!E72</f>
        <v>0</v>
      </c>
      <c r="F73" s="11">
        <f>Oct!F72+Nov!F72+Dec!F72</f>
        <v>0</v>
      </c>
      <c r="G73" s="11">
        <f>Oct!G72+Nov!G72+Dec!G72</f>
        <v>0</v>
      </c>
      <c r="H73" s="11">
        <f>Oct!H72+Nov!H72+Dec!H72</f>
        <v>0</v>
      </c>
      <c r="I73" s="11">
        <f>Oct!I72+Nov!I72+Dec!I72</f>
        <v>15.274692999999999</v>
      </c>
      <c r="J73" s="11">
        <f>Oct!J72+Nov!J72+Dec!J72</f>
        <v>15.274692999999999</v>
      </c>
      <c r="K73" s="11">
        <f>Oct!K72+Nov!K72+Dec!K72</f>
        <v>0</v>
      </c>
      <c r="L73" s="11">
        <f>Oct!L72+Nov!L72+Dec!L72</f>
        <v>0</v>
      </c>
      <c r="M73" s="11">
        <f>Oct!M72+Nov!M72+Dec!M72</f>
        <v>0</v>
      </c>
      <c r="N73" s="11">
        <f>Oct!N72+Nov!N72+Dec!N72</f>
        <v>0</v>
      </c>
      <c r="O73" s="11">
        <f>Oct!O72+Nov!O72+Dec!O72</f>
        <v>0</v>
      </c>
      <c r="P73" s="11">
        <f>Oct!P72+Nov!P72+Dec!P72</f>
        <v>0</v>
      </c>
      <c r="Q73" s="11">
        <f>Oct!Q72+Nov!Q72+Dec!Q72</f>
        <v>0</v>
      </c>
      <c r="R73" s="11">
        <f>Oct!R72+Nov!R72+Dec!R72</f>
        <v>0</v>
      </c>
      <c r="S73" s="11">
        <f>Oct!S72+Nov!S72+Dec!S72</f>
        <v>0</v>
      </c>
      <c r="T73" s="11">
        <f>Oct!T72+Nov!T72+Dec!T72</f>
        <v>0</v>
      </c>
      <c r="U73" s="11">
        <f>Oct!U72+Nov!U72+Dec!U72</f>
        <v>0</v>
      </c>
      <c r="V73" s="11">
        <f>Oct!V72+Nov!V72+Dec!V72</f>
        <v>0</v>
      </c>
      <c r="W73" s="11">
        <f>Oct!W72+Nov!W72+Dec!W72</f>
        <v>0</v>
      </c>
      <c r="X73" s="11">
        <f>Oct!X72+Nov!X72+Dec!X72</f>
        <v>15.274692999999999</v>
      </c>
      <c r="Y73" s="11">
        <f>Oct!Y72+Nov!Y72+Dec!Y72</f>
        <v>15.274692999999999</v>
      </c>
      <c r="Z73" s="24"/>
    </row>
    <row r="74" spans="1:26" ht="40.9" customHeight="1" x14ac:dyDescent="0.25">
      <c r="A74" s="8">
        <f t="shared" si="0"/>
        <v>69</v>
      </c>
      <c r="B74" s="12" t="s">
        <v>21</v>
      </c>
      <c r="C74" s="14"/>
      <c r="D74" s="1"/>
      <c r="E74" s="11">
        <f>Oct!E73+Nov!E73+Dec!E73</f>
        <v>0</v>
      </c>
      <c r="F74" s="11">
        <f>Oct!F73+Nov!F73+Dec!F73</f>
        <v>0</v>
      </c>
      <c r="G74" s="11">
        <f>Oct!G73+Nov!G73+Dec!G73</f>
        <v>0</v>
      </c>
      <c r="H74" s="11">
        <f>Oct!H73+Nov!H73+Dec!H73</f>
        <v>0</v>
      </c>
      <c r="I74" s="11">
        <f>Oct!I73+Nov!I73+Dec!I73</f>
        <v>214.45</v>
      </c>
      <c r="J74" s="11">
        <f>Oct!J73+Nov!J73+Dec!J73</f>
        <v>214.45</v>
      </c>
      <c r="K74" s="11">
        <f>Oct!K73+Nov!K73+Dec!K73</f>
        <v>0</v>
      </c>
      <c r="L74" s="11">
        <f>Oct!L73+Nov!L73+Dec!L73</f>
        <v>0</v>
      </c>
      <c r="M74" s="11">
        <f>Oct!M73+Nov!M73+Dec!M73</f>
        <v>0</v>
      </c>
      <c r="N74" s="11">
        <f>Oct!N73+Nov!N73+Dec!N73</f>
        <v>0</v>
      </c>
      <c r="O74" s="11">
        <f>Oct!O73+Nov!O73+Dec!O73</f>
        <v>0</v>
      </c>
      <c r="P74" s="11">
        <f>Oct!P73+Nov!P73+Dec!P73</f>
        <v>0</v>
      </c>
      <c r="Q74" s="11">
        <f>Oct!Q73+Nov!Q73+Dec!Q73</f>
        <v>0</v>
      </c>
      <c r="R74" s="11">
        <f>Oct!R73+Nov!R73+Dec!R73</f>
        <v>0</v>
      </c>
      <c r="S74" s="11">
        <f>Oct!S73+Nov!S73+Dec!S73</f>
        <v>0</v>
      </c>
      <c r="T74" s="11">
        <f>Oct!T73+Nov!T73+Dec!T73</f>
        <v>0</v>
      </c>
      <c r="U74" s="11">
        <f>Oct!U73+Nov!U73+Dec!U73</f>
        <v>0</v>
      </c>
      <c r="V74" s="11">
        <f>Oct!V73+Nov!V73+Dec!V73</f>
        <v>0</v>
      </c>
      <c r="W74" s="11">
        <f>Oct!W73+Nov!W73+Dec!W73</f>
        <v>0</v>
      </c>
      <c r="X74" s="11">
        <f>Oct!X73+Nov!X73+Dec!X73</f>
        <v>214.45</v>
      </c>
      <c r="Y74" s="11">
        <f>Oct!Y73+Nov!Y73+Dec!Y73</f>
        <v>214.45</v>
      </c>
      <c r="Z74" s="24"/>
    </row>
    <row r="75" spans="1:26" ht="40.9" customHeight="1" x14ac:dyDescent="0.25">
      <c r="A75" s="8">
        <f t="shared" ref="A75:A90" si="14">A74+1</f>
        <v>70</v>
      </c>
      <c r="B75" s="12" t="s">
        <v>22</v>
      </c>
      <c r="C75" s="14"/>
      <c r="D75" s="1"/>
      <c r="E75" s="11">
        <f>Oct!E74+Nov!E74+Dec!E74</f>
        <v>0</v>
      </c>
      <c r="F75" s="11">
        <f>Oct!F74+Nov!F74+Dec!F74</f>
        <v>0</v>
      </c>
      <c r="G75" s="11">
        <f>Oct!G74+Nov!G74+Dec!G74</f>
        <v>0</v>
      </c>
      <c r="H75" s="11">
        <f>Oct!H74+Nov!H74+Dec!H74</f>
        <v>0</v>
      </c>
      <c r="I75" s="11">
        <f>Oct!I74+Nov!I74+Dec!I74</f>
        <v>94.367797999999993</v>
      </c>
      <c r="J75" s="11">
        <f>Oct!J74+Nov!J74+Dec!J74</f>
        <v>94.367797999999993</v>
      </c>
      <c r="K75" s="11">
        <f>Oct!K74+Nov!K74+Dec!K74</f>
        <v>0</v>
      </c>
      <c r="L75" s="11">
        <f>Oct!L74+Nov!L74+Dec!L74</f>
        <v>0</v>
      </c>
      <c r="M75" s="11">
        <f>Oct!M74+Nov!M74+Dec!M74</f>
        <v>0</v>
      </c>
      <c r="N75" s="11">
        <f>Oct!N74+Nov!N74+Dec!N74</f>
        <v>0</v>
      </c>
      <c r="O75" s="11">
        <f>Oct!O74+Nov!O74+Dec!O74</f>
        <v>0</v>
      </c>
      <c r="P75" s="11">
        <f>Oct!P74+Nov!P74+Dec!P74</f>
        <v>0</v>
      </c>
      <c r="Q75" s="11">
        <f>Oct!Q74+Nov!Q74+Dec!Q74</f>
        <v>0</v>
      </c>
      <c r="R75" s="11">
        <f>Oct!R74+Nov!R74+Dec!R74</f>
        <v>0</v>
      </c>
      <c r="S75" s="11">
        <f>Oct!S74+Nov!S74+Dec!S74</f>
        <v>0</v>
      </c>
      <c r="T75" s="11">
        <f>Oct!T74+Nov!T74+Dec!T74</f>
        <v>0</v>
      </c>
      <c r="U75" s="11">
        <f>Oct!U74+Nov!U74+Dec!U74</f>
        <v>0</v>
      </c>
      <c r="V75" s="11">
        <f>Oct!V74+Nov!V74+Dec!V74</f>
        <v>0</v>
      </c>
      <c r="W75" s="11">
        <f>Oct!W74+Nov!W74+Dec!W74</f>
        <v>0</v>
      </c>
      <c r="X75" s="11">
        <f>Oct!X74+Nov!X74+Dec!X74</f>
        <v>94.367797999999993</v>
      </c>
      <c r="Y75" s="11">
        <f>Oct!Y74+Nov!Y74+Dec!Y74</f>
        <v>94.367797999999993</v>
      </c>
      <c r="Z75" s="24"/>
    </row>
    <row r="76" spans="1:26" ht="40.9" customHeight="1" x14ac:dyDescent="0.25">
      <c r="A76" s="8">
        <f t="shared" si="14"/>
        <v>71</v>
      </c>
      <c r="B76" s="12" t="s">
        <v>101</v>
      </c>
      <c r="C76" s="14"/>
      <c r="D76" s="1"/>
      <c r="E76" s="11">
        <f>Oct!E75+Nov!E75+Dec!E75</f>
        <v>0</v>
      </c>
      <c r="F76" s="11">
        <f>Oct!F75+Nov!F75+Dec!F75</f>
        <v>0</v>
      </c>
      <c r="G76" s="11">
        <f>Oct!G75+Nov!G75+Dec!G75</f>
        <v>0</v>
      </c>
      <c r="H76" s="11">
        <f>Oct!H75+Nov!H75+Dec!H75</f>
        <v>0</v>
      </c>
      <c r="I76" s="11">
        <f>Oct!I75+Nov!I75+Dec!I75</f>
        <v>24.973746999999999</v>
      </c>
      <c r="J76" s="11">
        <f>Oct!J75+Nov!J75+Dec!J75</f>
        <v>24.973746999999999</v>
      </c>
      <c r="K76" s="11">
        <f>Oct!K75+Nov!K75+Dec!K75</f>
        <v>0</v>
      </c>
      <c r="L76" s="11">
        <f>Oct!L75+Nov!L75+Dec!L75</f>
        <v>0</v>
      </c>
      <c r="M76" s="11">
        <f>Oct!M75+Nov!M75+Dec!M75</f>
        <v>0</v>
      </c>
      <c r="N76" s="11">
        <f>Oct!N75+Nov!N75+Dec!N75</f>
        <v>0</v>
      </c>
      <c r="O76" s="11">
        <f>Oct!O75+Nov!O75+Dec!O75</f>
        <v>0</v>
      </c>
      <c r="P76" s="11">
        <f>Oct!P75+Nov!P75+Dec!P75</f>
        <v>0</v>
      </c>
      <c r="Q76" s="11">
        <f>Oct!Q75+Nov!Q75+Dec!Q75</f>
        <v>0</v>
      </c>
      <c r="R76" s="11">
        <f>Oct!R75+Nov!R75+Dec!R75</f>
        <v>0</v>
      </c>
      <c r="S76" s="11">
        <f>Oct!S75+Nov!S75+Dec!S75</f>
        <v>0</v>
      </c>
      <c r="T76" s="11">
        <f>Oct!T75+Nov!T75+Dec!T75</f>
        <v>0</v>
      </c>
      <c r="U76" s="11">
        <f>Oct!U75+Nov!U75+Dec!U75</f>
        <v>0</v>
      </c>
      <c r="V76" s="11">
        <f>Oct!V75+Nov!V75+Dec!V75</f>
        <v>0</v>
      </c>
      <c r="W76" s="11">
        <f>Oct!W75+Nov!W75+Dec!W75</f>
        <v>0</v>
      </c>
      <c r="X76" s="11">
        <f>Oct!X75+Nov!X75+Dec!X75</f>
        <v>24.973746999999999</v>
      </c>
      <c r="Y76" s="11">
        <f>Oct!Y75+Nov!Y75+Dec!Y75</f>
        <v>24.973746999999999</v>
      </c>
      <c r="Z76" s="24"/>
    </row>
    <row r="77" spans="1:26" ht="40.9" customHeight="1" x14ac:dyDescent="0.25">
      <c r="A77" s="8">
        <f t="shared" si="14"/>
        <v>72</v>
      </c>
      <c r="B77" s="12" t="s">
        <v>26</v>
      </c>
      <c r="C77" s="14"/>
      <c r="D77" s="1"/>
      <c r="E77" s="11">
        <f>Oct!E76+Nov!E76+Dec!E76</f>
        <v>0</v>
      </c>
      <c r="F77" s="11">
        <f>Oct!F76+Nov!F76+Dec!F76</f>
        <v>0</v>
      </c>
      <c r="G77" s="11">
        <f>Oct!G76+Nov!G76+Dec!G76</f>
        <v>0</v>
      </c>
      <c r="H77" s="11">
        <f>Oct!H76+Nov!H76+Dec!H76</f>
        <v>0</v>
      </c>
      <c r="I77" s="11">
        <f>Oct!I76+Nov!I76+Dec!I76</f>
        <v>4.5227199999999996</v>
      </c>
      <c r="J77" s="11">
        <f>Oct!J76+Nov!J76+Dec!J76</f>
        <v>4.5227199999999996</v>
      </c>
      <c r="K77" s="11">
        <f>Oct!K76+Nov!K76+Dec!K76</f>
        <v>0</v>
      </c>
      <c r="L77" s="11">
        <f>Oct!L76+Nov!L76+Dec!L76</f>
        <v>0</v>
      </c>
      <c r="M77" s="11">
        <f>Oct!M76+Nov!M76+Dec!M76</f>
        <v>0</v>
      </c>
      <c r="N77" s="11">
        <f>Oct!N76+Nov!N76+Dec!N76</f>
        <v>0</v>
      </c>
      <c r="O77" s="11">
        <f>Oct!O76+Nov!O76+Dec!O76</f>
        <v>0</v>
      </c>
      <c r="P77" s="11">
        <f>Oct!P76+Nov!P76+Dec!P76</f>
        <v>0</v>
      </c>
      <c r="Q77" s="11">
        <f>Oct!Q76+Nov!Q76+Dec!Q76</f>
        <v>0</v>
      </c>
      <c r="R77" s="11">
        <f>Oct!R76+Nov!R76+Dec!R76</f>
        <v>0</v>
      </c>
      <c r="S77" s="11">
        <f>Oct!S76+Nov!S76+Dec!S76</f>
        <v>0</v>
      </c>
      <c r="T77" s="11">
        <f>Oct!T76+Nov!T76+Dec!T76</f>
        <v>0</v>
      </c>
      <c r="U77" s="11">
        <f>Oct!U76+Nov!U76+Dec!U76</f>
        <v>0</v>
      </c>
      <c r="V77" s="11">
        <f>Oct!V76+Nov!V76+Dec!V76</f>
        <v>0</v>
      </c>
      <c r="W77" s="11">
        <f>Oct!W76+Nov!W76+Dec!W76</f>
        <v>0</v>
      </c>
      <c r="X77" s="11">
        <f>Oct!X76+Nov!X76+Dec!X76</f>
        <v>4.5227199999999996</v>
      </c>
      <c r="Y77" s="11">
        <f>Oct!Y76+Nov!Y76+Dec!Y76</f>
        <v>4.5227199999999996</v>
      </c>
      <c r="Z77" s="24"/>
    </row>
    <row r="78" spans="1:26" ht="40.9" customHeight="1" x14ac:dyDescent="0.25">
      <c r="A78" s="8">
        <f t="shared" si="14"/>
        <v>73</v>
      </c>
      <c r="B78" s="12" t="s">
        <v>114</v>
      </c>
      <c r="C78" s="14"/>
      <c r="D78" s="1"/>
      <c r="E78" s="11">
        <f>Oct!E77+Nov!E77+Dec!E77</f>
        <v>0</v>
      </c>
      <c r="F78" s="11">
        <f>Oct!F77+Nov!F77+Dec!F77</f>
        <v>0</v>
      </c>
      <c r="G78" s="11">
        <f>Oct!G77+Nov!G77+Dec!G77</f>
        <v>0</v>
      </c>
      <c r="H78" s="11">
        <f>Oct!H77+Nov!H77+Dec!H77</f>
        <v>0</v>
      </c>
      <c r="I78" s="11">
        <f>Oct!I77+Nov!I77+Dec!I77</f>
        <v>0</v>
      </c>
      <c r="J78" s="11">
        <f>Oct!J77+Nov!J77+Dec!J77</f>
        <v>0</v>
      </c>
      <c r="K78" s="11">
        <f>Oct!K77+Nov!K77+Dec!K77</f>
        <v>0</v>
      </c>
      <c r="L78" s="11">
        <f>Oct!L77+Nov!L77+Dec!L77</f>
        <v>4.5599999999999996</v>
      </c>
      <c r="M78" s="11">
        <f>Oct!M77+Nov!M77+Dec!M77</f>
        <v>4.5599999999999996</v>
      </c>
      <c r="N78" s="11">
        <f>Oct!N77+Nov!N77+Dec!N77</f>
        <v>0</v>
      </c>
      <c r="O78" s="11">
        <f>Oct!O77+Nov!O77+Dec!O77</f>
        <v>0</v>
      </c>
      <c r="P78" s="11">
        <f>Oct!P77+Nov!P77+Dec!P77</f>
        <v>0</v>
      </c>
      <c r="Q78" s="11">
        <f>Oct!Q77+Nov!Q77+Dec!Q77</f>
        <v>0</v>
      </c>
      <c r="R78" s="11">
        <f>Oct!R77+Nov!R77+Dec!R77</f>
        <v>0</v>
      </c>
      <c r="S78" s="11">
        <f>Oct!S77+Nov!S77+Dec!S77</f>
        <v>0</v>
      </c>
      <c r="T78" s="11">
        <f>Oct!T77+Nov!T77+Dec!T77</f>
        <v>0</v>
      </c>
      <c r="U78" s="11">
        <f>Oct!U77+Nov!U77+Dec!U77</f>
        <v>0</v>
      </c>
      <c r="V78" s="11">
        <f>Oct!V77+Nov!V77+Dec!V77</f>
        <v>0</v>
      </c>
      <c r="W78" s="11">
        <f>Oct!W77+Nov!W77+Dec!W77</f>
        <v>0</v>
      </c>
      <c r="X78" s="11">
        <f>Oct!X77+Nov!X77+Dec!X77</f>
        <v>4.5599999999999996</v>
      </c>
      <c r="Y78" s="11">
        <f>Oct!Y77+Nov!Y77+Dec!Y77</f>
        <v>4.5599999999999996</v>
      </c>
      <c r="Z78" s="24"/>
    </row>
    <row r="79" spans="1:26" ht="40.9" customHeight="1" x14ac:dyDescent="0.25">
      <c r="A79" s="8">
        <f t="shared" si="14"/>
        <v>74</v>
      </c>
      <c r="B79" s="12" t="s">
        <v>102</v>
      </c>
      <c r="C79" s="14"/>
      <c r="D79" s="1"/>
      <c r="E79" s="11">
        <f>Oct!E78+Nov!E78+Dec!E78</f>
        <v>0</v>
      </c>
      <c r="F79" s="11">
        <f>Oct!F78+Nov!F78+Dec!F78</f>
        <v>0</v>
      </c>
      <c r="G79" s="11">
        <f>Oct!G78+Nov!G78+Dec!G78</f>
        <v>0</v>
      </c>
      <c r="H79" s="11">
        <f>Oct!H78+Nov!H78+Dec!H78</f>
        <v>0</v>
      </c>
      <c r="I79" s="11">
        <f>Oct!I78+Nov!I78+Dec!I78</f>
        <v>2523.87</v>
      </c>
      <c r="J79" s="11">
        <f>Oct!J78+Nov!J78+Dec!J78</f>
        <v>2523.87</v>
      </c>
      <c r="K79" s="11">
        <f>Oct!K78+Nov!K78+Dec!K78</f>
        <v>0</v>
      </c>
      <c r="L79" s="11">
        <f>Oct!L78+Nov!L78+Dec!L78</f>
        <v>0</v>
      </c>
      <c r="M79" s="11">
        <f>Oct!M78+Nov!M78+Dec!M78</f>
        <v>0</v>
      </c>
      <c r="N79" s="11">
        <f>Oct!N78+Nov!N78+Dec!N78</f>
        <v>0</v>
      </c>
      <c r="O79" s="11">
        <f>Oct!O78+Nov!O78+Dec!O78</f>
        <v>0</v>
      </c>
      <c r="P79" s="11">
        <f>Oct!P78+Nov!P78+Dec!P78</f>
        <v>0</v>
      </c>
      <c r="Q79" s="11">
        <f>Oct!Q78+Nov!Q78+Dec!Q78</f>
        <v>0</v>
      </c>
      <c r="R79" s="11">
        <f>Oct!R78+Nov!R78+Dec!R78</f>
        <v>0</v>
      </c>
      <c r="S79" s="11">
        <f>Oct!S78+Nov!S78+Dec!S78</f>
        <v>0</v>
      </c>
      <c r="T79" s="11">
        <f>Oct!T78+Nov!T78+Dec!T78</f>
        <v>0</v>
      </c>
      <c r="U79" s="11">
        <f>Oct!U78+Nov!U78+Dec!U78</f>
        <v>0</v>
      </c>
      <c r="V79" s="11">
        <f>Oct!V78+Nov!V78+Dec!V78</f>
        <v>0</v>
      </c>
      <c r="W79" s="11">
        <f>Oct!W78+Nov!W78+Dec!W78</f>
        <v>0</v>
      </c>
      <c r="X79" s="11">
        <f>Oct!X78+Nov!X78+Dec!X78</f>
        <v>2523.87</v>
      </c>
      <c r="Y79" s="11">
        <f>Oct!Y78+Nov!Y78+Dec!Y78</f>
        <v>2523.87</v>
      </c>
      <c r="Z79" s="24"/>
    </row>
    <row r="80" spans="1:26" ht="40.9" customHeight="1" x14ac:dyDescent="0.25">
      <c r="A80" s="8">
        <f t="shared" si="14"/>
        <v>75</v>
      </c>
      <c r="B80" s="12" t="s">
        <v>103</v>
      </c>
      <c r="C80" s="14"/>
      <c r="D80" s="1"/>
      <c r="E80" s="11">
        <f>Oct!E79+Nov!E79+Dec!E79</f>
        <v>0</v>
      </c>
      <c r="F80" s="11">
        <f>Oct!F79+Nov!F79+Dec!F79</f>
        <v>0</v>
      </c>
      <c r="G80" s="11">
        <f>Oct!G79+Nov!G79+Dec!G79</f>
        <v>0</v>
      </c>
      <c r="H80" s="11">
        <f>Oct!H79+Nov!H79+Dec!H79</f>
        <v>0</v>
      </c>
      <c r="I80" s="11">
        <f>Oct!I79+Nov!I79+Dec!I79</f>
        <v>0</v>
      </c>
      <c r="J80" s="11">
        <f>Oct!J79+Nov!J79+Dec!J79</f>
        <v>0</v>
      </c>
      <c r="K80" s="11">
        <f>Oct!K79+Nov!K79+Dec!K79</f>
        <v>0</v>
      </c>
      <c r="L80" s="11">
        <f>Oct!L79+Nov!L79+Dec!L79</f>
        <v>1.32</v>
      </c>
      <c r="M80" s="11">
        <f>Oct!M79+Nov!M79+Dec!M79</f>
        <v>1.32</v>
      </c>
      <c r="N80" s="11">
        <f>Oct!N79+Nov!N79+Dec!N79</f>
        <v>0</v>
      </c>
      <c r="O80" s="11">
        <f>Oct!O79+Nov!O79+Dec!O79</f>
        <v>0</v>
      </c>
      <c r="P80" s="11">
        <f>Oct!P79+Nov!P79+Dec!P79</f>
        <v>0</v>
      </c>
      <c r="Q80" s="11">
        <f>Oct!Q79+Nov!Q79+Dec!Q79</f>
        <v>0</v>
      </c>
      <c r="R80" s="11">
        <f>Oct!R79+Nov!R79+Dec!R79</f>
        <v>0</v>
      </c>
      <c r="S80" s="11">
        <f>Oct!S79+Nov!S79+Dec!S79</f>
        <v>0</v>
      </c>
      <c r="T80" s="11">
        <f>Oct!T79+Nov!T79+Dec!T79</f>
        <v>0</v>
      </c>
      <c r="U80" s="11">
        <f>Oct!U79+Nov!U79+Dec!U79</f>
        <v>0</v>
      </c>
      <c r="V80" s="11">
        <f>Oct!V79+Nov!V79+Dec!V79</f>
        <v>0</v>
      </c>
      <c r="W80" s="11">
        <f>Oct!W79+Nov!W79+Dec!W79</f>
        <v>0</v>
      </c>
      <c r="X80" s="11">
        <f>Oct!X79+Nov!X79+Dec!X79</f>
        <v>1.32</v>
      </c>
      <c r="Y80" s="11">
        <f>Oct!Y79+Nov!Y79+Dec!Y79</f>
        <v>1.32</v>
      </c>
      <c r="Z80" s="24"/>
    </row>
    <row r="81" spans="1:26" ht="40.9" customHeight="1" x14ac:dyDescent="0.25">
      <c r="A81" s="8">
        <f t="shared" si="14"/>
        <v>76</v>
      </c>
      <c r="B81" s="12" t="s">
        <v>104</v>
      </c>
      <c r="C81" s="14"/>
      <c r="D81" s="1"/>
      <c r="E81" s="11">
        <f>Oct!E80+Nov!E80+Dec!E80</f>
        <v>0</v>
      </c>
      <c r="F81" s="11">
        <f>Oct!F80+Nov!F80+Dec!F80</f>
        <v>0</v>
      </c>
      <c r="G81" s="11">
        <f>Oct!G80+Nov!G80+Dec!G80</f>
        <v>0</v>
      </c>
      <c r="H81" s="11">
        <f>Oct!H80+Nov!H80+Dec!H80</f>
        <v>0</v>
      </c>
      <c r="I81" s="11">
        <f>Oct!I80+Nov!I80+Dec!I80</f>
        <v>0</v>
      </c>
      <c r="J81" s="11">
        <f>Oct!J80+Nov!J80+Dec!J80</f>
        <v>0</v>
      </c>
      <c r="K81" s="11">
        <f>Oct!K80+Nov!K80+Dec!K80</f>
        <v>0</v>
      </c>
      <c r="L81" s="11">
        <f>Oct!L80+Nov!L80+Dec!L80</f>
        <v>0.88</v>
      </c>
      <c r="M81" s="11">
        <f>Oct!M80+Nov!M80+Dec!M80</f>
        <v>0.88</v>
      </c>
      <c r="N81" s="11">
        <f>Oct!N80+Nov!N80+Dec!N80</f>
        <v>0</v>
      </c>
      <c r="O81" s="11">
        <f>Oct!O80+Nov!O80+Dec!O80</f>
        <v>0</v>
      </c>
      <c r="P81" s="11">
        <f>Oct!P80+Nov!P80+Dec!P80</f>
        <v>0</v>
      </c>
      <c r="Q81" s="11">
        <f>Oct!Q80+Nov!Q80+Dec!Q80</f>
        <v>0</v>
      </c>
      <c r="R81" s="11">
        <f>Oct!R80+Nov!R80+Dec!R80</f>
        <v>0</v>
      </c>
      <c r="S81" s="11">
        <f>Oct!S80+Nov!S80+Dec!S80</f>
        <v>0</v>
      </c>
      <c r="T81" s="11">
        <f>Oct!T80+Nov!T80+Dec!T80</f>
        <v>0</v>
      </c>
      <c r="U81" s="11">
        <f>Oct!U80+Nov!U80+Dec!U80</f>
        <v>0</v>
      </c>
      <c r="V81" s="11">
        <f>Oct!V80+Nov!V80+Dec!V80</f>
        <v>0</v>
      </c>
      <c r="W81" s="11">
        <f>Oct!W80+Nov!W80+Dec!W80</f>
        <v>0</v>
      </c>
      <c r="X81" s="11">
        <f>Oct!X80+Nov!X80+Dec!X80</f>
        <v>0.88</v>
      </c>
      <c r="Y81" s="11">
        <f>Oct!Y80+Nov!Y80+Dec!Y80</f>
        <v>0.88</v>
      </c>
      <c r="Z81" s="24"/>
    </row>
    <row r="82" spans="1:26" ht="40.9" customHeight="1" x14ac:dyDescent="0.25">
      <c r="A82" s="8">
        <f t="shared" si="14"/>
        <v>77</v>
      </c>
      <c r="B82" s="12" t="s">
        <v>105</v>
      </c>
      <c r="C82" s="14"/>
      <c r="D82" s="1"/>
      <c r="E82" s="11">
        <f>Oct!E81+Nov!E81+Dec!E81</f>
        <v>0</v>
      </c>
      <c r="F82" s="11">
        <f>Oct!F81+Nov!F81+Dec!F81</f>
        <v>0</v>
      </c>
      <c r="G82" s="11">
        <f>Oct!G81+Nov!G81+Dec!G81</f>
        <v>0</v>
      </c>
      <c r="H82" s="11">
        <f>Oct!H81+Nov!H81+Dec!H81</f>
        <v>0</v>
      </c>
      <c r="I82" s="11">
        <f>Oct!I81+Nov!I81+Dec!I81</f>
        <v>0</v>
      </c>
      <c r="J82" s="11">
        <f>Oct!J81+Nov!J81+Dec!J81</f>
        <v>0</v>
      </c>
      <c r="K82" s="11">
        <f>Oct!K81+Nov!K81+Dec!K81</f>
        <v>0</v>
      </c>
      <c r="L82" s="11">
        <f>Oct!L81+Nov!L81+Dec!L81</f>
        <v>0.84</v>
      </c>
      <c r="M82" s="11">
        <f>Oct!M81+Nov!M81+Dec!M81</f>
        <v>0.84</v>
      </c>
      <c r="N82" s="11">
        <f>Oct!N81+Nov!N81+Dec!N81</f>
        <v>0</v>
      </c>
      <c r="O82" s="11">
        <f>Oct!O81+Nov!O81+Dec!O81</f>
        <v>0</v>
      </c>
      <c r="P82" s="11">
        <f>Oct!P81+Nov!P81+Dec!P81</f>
        <v>0</v>
      </c>
      <c r="Q82" s="11">
        <f>Oct!Q81+Nov!Q81+Dec!Q81</f>
        <v>0</v>
      </c>
      <c r="R82" s="11">
        <f>Oct!R81+Nov!R81+Dec!R81</f>
        <v>0</v>
      </c>
      <c r="S82" s="11">
        <f>Oct!S81+Nov!S81+Dec!S81</f>
        <v>0</v>
      </c>
      <c r="T82" s="11">
        <f>Oct!T81+Nov!T81+Dec!T81</f>
        <v>0</v>
      </c>
      <c r="U82" s="11">
        <f>Oct!U81+Nov!U81+Dec!U81</f>
        <v>0</v>
      </c>
      <c r="V82" s="11">
        <f>Oct!V81+Nov!V81+Dec!V81</f>
        <v>0</v>
      </c>
      <c r="W82" s="11">
        <f>Oct!W81+Nov!W81+Dec!W81</f>
        <v>0</v>
      </c>
      <c r="X82" s="11">
        <f>Oct!X81+Nov!X81+Dec!X81</f>
        <v>0.84</v>
      </c>
      <c r="Y82" s="11">
        <f>Oct!Y81+Nov!Y81+Dec!Y81</f>
        <v>0.84</v>
      </c>
      <c r="Z82" s="24"/>
    </row>
    <row r="83" spans="1:26" ht="40.9" customHeight="1" x14ac:dyDescent="0.25">
      <c r="A83" s="8">
        <f t="shared" si="14"/>
        <v>78</v>
      </c>
      <c r="B83" s="12" t="s">
        <v>106</v>
      </c>
      <c r="C83" s="14"/>
      <c r="D83" s="1"/>
      <c r="E83" s="11">
        <f>Oct!E82+Nov!E82+Dec!E82</f>
        <v>0</v>
      </c>
      <c r="F83" s="11">
        <f>Oct!F82+Nov!F82+Dec!F82</f>
        <v>0</v>
      </c>
      <c r="G83" s="11">
        <f>Oct!G82+Nov!G82+Dec!G82</f>
        <v>0</v>
      </c>
      <c r="H83" s="11">
        <f>Oct!H82+Nov!H82+Dec!H82</f>
        <v>0</v>
      </c>
      <c r="I83" s="11">
        <f>Oct!I82+Nov!I82+Dec!I82</f>
        <v>0</v>
      </c>
      <c r="J83" s="11">
        <f>Oct!J82+Nov!J82+Dec!J82</f>
        <v>0</v>
      </c>
      <c r="K83" s="11">
        <f>Oct!K82+Nov!K82+Dec!K82</f>
        <v>0</v>
      </c>
      <c r="L83" s="11">
        <f>Oct!L82+Nov!L82+Dec!L82</f>
        <v>2.4700000000000002</v>
      </c>
      <c r="M83" s="11">
        <f>Oct!M82+Nov!M82+Dec!M82</f>
        <v>2.4700000000000002</v>
      </c>
      <c r="N83" s="11">
        <f>Oct!N82+Nov!N82+Dec!N82</f>
        <v>0</v>
      </c>
      <c r="O83" s="11">
        <f>Oct!O82+Nov!O82+Dec!O82</f>
        <v>0</v>
      </c>
      <c r="P83" s="11">
        <f>Oct!P82+Nov!P82+Dec!P82</f>
        <v>0</v>
      </c>
      <c r="Q83" s="11">
        <f>Oct!Q82+Nov!Q82+Dec!Q82</f>
        <v>0</v>
      </c>
      <c r="R83" s="11">
        <f>Oct!R82+Nov!R82+Dec!R82</f>
        <v>0</v>
      </c>
      <c r="S83" s="11">
        <f>Oct!S82+Nov!S82+Dec!S82</f>
        <v>0</v>
      </c>
      <c r="T83" s="11">
        <f>Oct!T82+Nov!T82+Dec!T82</f>
        <v>0</v>
      </c>
      <c r="U83" s="11">
        <f>Oct!U82+Nov!U82+Dec!U82</f>
        <v>0</v>
      </c>
      <c r="V83" s="11">
        <f>Oct!V82+Nov!V82+Dec!V82</f>
        <v>0</v>
      </c>
      <c r="W83" s="11">
        <f>Oct!W82+Nov!W82+Dec!W82</f>
        <v>0</v>
      </c>
      <c r="X83" s="11">
        <f>Oct!X82+Nov!X82+Dec!X82</f>
        <v>2.4700000000000002</v>
      </c>
      <c r="Y83" s="11">
        <f>Oct!Y82+Nov!Y82+Dec!Y82</f>
        <v>2.4700000000000002</v>
      </c>
      <c r="Z83" s="24"/>
    </row>
    <row r="84" spans="1:26" ht="40.9" customHeight="1" x14ac:dyDescent="0.25">
      <c r="A84" s="8">
        <f t="shared" si="14"/>
        <v>79</v>
      </c>
      <c r="B84" s="12" t="s">
        <v>107</v>
      </c>
      <c r="C84" s="14"/>
      <c r="D84" s="1"/>
      <c r="E84" s="11">
        <f>Oct!E83+Nov!E83+Dec!E83</f>
        <v>0</v>
      </c>
      <c r="F84" s="11">
        <f>Oct!F83+Nov!F83+Dec!F83</f>
        <v>0</v>
      </c>
      <c r="G84" s="11">
        <f>Oct!G83+Nov!G83+Dec!G83</f>
        <v>0</v>
      </c>
      <c r="H84" s="11">
        <f>Oct!H83+Nov!H83+Dec!H83</f>
        <v>0</v>
      </c>
      <c r="I84" s="11">
        <f>Oct!I83+Nov!I83+Dec!I83</f>
        <v>0</v>
      </c>
      <c r="J84" s="11">
        <f>Oct!J83+Nov!J83+Dec!J83</f>
        <v>0</v>
      </c>
      <c r="K84" s="11">
        <f>Oct!K83+Nov!K83+Dec!K83</f>
        <v>0</v>
      </c>
      <c r="L84" s="11">
        <f>Oct!L83+Nov!L83+Dec!L83</f>
        <v>1.18</v>
      </c>
      <c r="M84" s="11">
        <f>Oct!M83+Nov!M83+Dec!M83</f>
        <v>1.18</v>
      </c>
      <c r="N84" s="11">
        <f>Oct!N83+Nov!N83+Dec!N83</f>
        <v>0</v>
      </c>
      <c r="O84" s="11">
        <f>Oct!O83+Nov!O83+Dec!O83</f>
        <v>0</v>
      </c>
      <c r="P84" s="11">
        <f>Oct!P83+Nov!P83+Dec!P83</f>
        <v>0</v>
      </c>
      <c r="Q84" s="11">
        <f>Oct!Q83+Nov!Q83+Dec!Q83</f>
        <v>0</v>
      </c>
      <c r="R84" s="11">
        <f>Oct!R83+Nov!R83+Dec!R83</f>
        <v>0</v>
      </c>
      <c r="S84" s="11">
        <f>Oct!S83+Nov!S83+Dec!S83</f>
        <v>0</v>
      </c>
      <c r="T84" s="11">
        <f>Oct!T83+Nov!T83+Dec!T83</f>
        <v>0</v>
      </c>
      <c r="U84" s="11">
        <f>Oct!U83+Nov!U83+Dec!U83</f>
        <v>0</v>
      </c>
      <c r="V84" s="11">
        <f>Oct!V83+Nov!V83+Dec!V83</f>
        <v>0</v>
      </c>
      <c r="W84" s="11">
        <f>Oct!W83+Nov!W83+Dec!W83</f>
        <v>0</v>
      </c>
      <c r="X84" s="11">
        <f>Oct!X83+Nov!X83+Dec!X83</f>
        <v>1.18</v>
      </c>
      <c r="Y84" s="11">
        <f>Oct!Y83+Nov!Y83+Dec!Y83</f>
        <v>1.18</v>
      </c>
      <c r="Z84" s="24"/>
    </row>
    <row r="85" spans="1:26" ht="40.9" customHeight="1" x14ac:dyDescent="0.25">
      <c r="A85" s="8">
        <f t="shared" si="14"/>
        <v>80</v>
      </c>
      <c r="B85" s="12" t="s">
        <v>108</v>
      </c>
      <c r="C85" s="14"/>
      <c r="D85" s="1"/>
      <c r="E85" s="11">
        <f>Oct!E84+Nov!E84+Dec!E84</f>
        <v>0</v>
      </c>
      <c r="F85" s="11">
        <f>Oct!F84+Nov!F84+Dec!F84</f>
        <v>0</v>
      </c>
      <c r="G85" s="11">
        <f>Oct!G84+Nov!G84+Dec!G84</f>
        <v>0</v>
      </c>
      <c r="H85" s="11">
        <f>Oct!H84+Nov!H84+Dec!H84</f>
        <v>0</v>
      </c>
      <c r="I85" s="11">
        <f>Oct!I84+Nov!I84+Dec!I84</f>
        <v>0</v>
      </c>
      <c r="J85" s="11">
        <f>Oct!J84+Nov!J84+Dec!J84</f>
        <v>0</v>
      </c>
      <c r="K85" s="11">
        <f>Oct!K84+Nov!K84+Dec!K84</f>
        <v>0</v>
      </c>
      <c r="L85" s="11">
        <f>Oct!L84+Nov!L84+Dec!L84</f>
        <v>1.98</v>
      </c>
      <c r="M85" s="11">
        <f>Oct!M84+Nov!M84+Dec!M84</f>
        <v>1.98</v>
      </c>
      <c r="N85" s="11">
        <f>Oct!N84+Nov!N84+Dec!N84</f>
        <v>0</v>
      </c>
      <c r="O85" s="11">
        <f>Oct!O84+Nov!O84+Dec!O84</f>
        <v>0</v>
      </c>
      <c r="P85" s="11">
        <f>Oct!P84+Nov!P84+Dec!P84</f>
        <v>0</v>
      </c>
      <c r="Q85" s="11">
        <f>Oct!Q84+Nov!Q84+Dec!Q84</f>
        <v>0</v>
      </c>
      <c r="R85" s="11">
        <f>Oct!R84+Nov!R84+Dec!R84</f>
        <v>0</v>
      </c>
      <c r="S85" s="11">
        <f>Oct!S84+Nov!S84+Dec!S84</f>
        <v>0</v>
      </c>
      <c r="T85" s="11">
        <f>Oct!T84+Nov!T84+Dec!T84</f>
        <v>0</v>
      </c>
      <c r="U85" s="11">
        <f>Oct!U84+Nov!U84+Dec!U84</f>
        <v>0</v>
      </c>
      <c r="V85" s="11">
        <f>Oct!V84+Nov!V84+Dec!V84</f>
        <v>0</v>
      </c>
      <c r="W85" s="11">
        <f>Oct!W84+Nov!W84+Dec!W84</f>
        <v>0</v>
      </c>
      <c r="X85" s="11">
        <f>Oct!X84+Nov!X84+Dec!X84</f>
        <v>1.98</v>
      </c>
      <c r="Y85" s="11">
        <f>Oct!Y84+Nov!Y84+Dec!Y84</f>
        <v>1.98</v>
      </c>
      <c r="Z85" s="24"/>
    </row>
    <row r="86" spans="1:26" ht="40.9" customHeight="1" x14ac:dyDescent="0.25">
      <c r="A86" s="8">
        <f t="shared" si="14"/>
        <v>81</v>
      </c>
      <c r="B86" s="12" t="s">
        <v>109</v>
      </c>
      <c r="C86" s="14"/>
      <c r="D86" s="1"/>
      <c r="E86" s="11">
        <f>Oct!E85+Nov!E85+Dec!E85</f>
        <v>0</v>
      </c>
      <c r="F86" s="11">
        <f>Oct!F85+Nov!F85+Dec!F85</f>
        <v>0</v>
      </c>
      <c r="G86" s="11">
        <f>Oct!G85+Nov!G85+Dec!G85</f>
        <v>0</v>
      </c>
      <c r="H86" s="11">
        <f>Oct!H85+Nov!H85+Dec!H85</f>
        <v>0</v>
      </c>
      <c r="I86" s="11">
        <f>Oct!I85+Nov!I85+Dec!I85</f>
        <v>0</v>
      </c>
      <c r="J86" s="11">
        <f>Oct!J85+Nov!J85+Dec!J85</f>
        <v>0</v>
      </c>
      <c r="K86" s="11">
        <f>Oct!K85+Nov!K85+Dec!K85</f>
        <v>0</v>
      </c>
      <c r="L86" s="11">
        <f>Oct!L85+Nov!L85+Dec!L85</f>
        <v>1.58</v>
      </c>
      <c r="M86" s="11">
        <f>Oct!M85+Nov!M85+Dec!M85</f>
        <v>1.58</v>
      </c>
      <c r="N86" s="11">
        <f>Oct!N85+Nov!N85+Dec!N85</f>
        <v>0</v>
      </c>
      <c r="O86" s="11">
        <f>Oct!O85+Nov!O85+Dec!O85</f>
        <v>0</v>
      </c>
      <c r="P86" s="11">
        <f>Oct!P85+Nov!P85+Dec!P85</f>
        <v>0</v>
      </c>
      <c r="Q86" s="11">
        <f>Oct!Q85+Nov!Q85+Dec!Q85</f>
        <v>0</v>
      </c>
      <c r="R86" s="11">
        <f>Oct!R85+Nov!R85+Dec!R85</f>
        <v>0</v>
      </c>
      <c r="S86" s="11">
        <f>Oct!S85+Nov!S85+Dec!S85</f>
        <v>0</v>
      </c>
      <c r="T86" s="11">
        <f>Oct!T85+Nov!T85+Dec!T85</f>
        <v>0</v>
      </c>
      <c r="U86" s="11">
        <f>Oct!U85+Nov!U85+Dec!U85</f>
        <v>0</v>
      </c>
      <c r="V86" s="11">
        <f>Oct!V85+Nov!V85+Dec!V85</f>
        <v>0</v>
      </c>
      <c r="W86" s="11">
        <f>Oct!W85+Nov!W85+Dec!W85</f>
        <v>0</v>
      </c>
      <c r="X86" s="11">
        <f>Oct!X85+Nov!X85+Dec!X85</f>
        <v>1.58</v>
      </c>
      <c r="Y86" s="11">
        <f>Oct!Y85+Nov!Y85+Dec!Y85</f>
        <v>1.58</v>
      </c>
      <c r="Z86" s="24"/>
    </row>
    <row r="87" spans="1:26" ht="40.9" customHeight="1" x14ac:dyDescent="0.25">
      <c r="A87" s="8">
        <f t="shared" si="14"/>
        <v>82</v>
      </c>
      <c r="B87" s="12" t="s">
        <v>110</v>
      </c>
      <c r="C87" s="14"/>
      <c r="D87" s="1"/>
      <c r="E87" s="11">
        <f>Oct!E86+Nov!E86+Dec!E86</f>
        <v>0</v>
      </c>
      <c r="F87" s="11">
        <f>Oct!F86+Nov!F86+Dec!F86</f>
        <v>0</v>
      </c>
      <c r="G87" s="11">
        <f>Oct!G86+Nov!G86+Dec!G86</f>
        <v>0</v>
      </c>
      <c r="H87" s="11">
        <f>Oct!H86+Nov!H86+Dec!H86</f>
        <v>0</v>
      </c>
      <c r="I87" s="11">
        <f>Oct!I86+Nov!I86+Dec!I86</f>
        <v>0</v>
      </c>
      <c r="J87" s="11">
        <f>Oct!J86+Nov!J86+Dec!J86</f>
        <v>0</v>
      </c>
      <c r="K87" s="11">
        <f>Oct!K86+Nov!K86+Dec!K86</f>
        <v>0</v>
      </c>
      <c r="L87" s="11">
        <f>Oct!L86+Nov!L86+Dec!L86</f>
        <v>6.97</v>
      </c>
      <c r="M87" s="11">
        <f>Oct!M86+Nov!M86+Dec!M86</f>
        <v>6.97</v>
      </c>
      <c r="N87" s="11">
        <f>Oct!N86+Nov!N86+Dec!N86</f>
        <v>0</v>
      </c>
      <c r="O87" s="11">
        <f>Oct!O86+Nov!O86+Dec!O86</f>
        <v>0</v>
      </c>
      <c r="P87" s="11">
        <f>Oct!P86+Nov!P86+Dec!P86</f>
        <v>0</v>
      </c>
      <c r="Q87" s="11">
        <f>Oct!Q86+Nov!Q86+Dec!Q86</f>
        <v>0</v>
      </c>
      <c r="R87" s="11">
        <f>Oct!R86+Nov!R86+Dec!R86</f>
        <v>0</v>
      </c>
      <c r="S87" s="11">
        <f>Oct!S86+Nov!S86+Dec!S86</f>
        <v>0</v>
      </c>
      <c r="T87" s="11">
        <f>Oct!T86+Nov!T86+Dec!T86</f>
        <v>0</v>
      </c>
      <c r="U87" s="11">
        <f>Oct!U86+Nov!U86+Dec!U86</f>
        <v>0</v>
      </c>
      <c r="V87" s="11">
        <f>Oct!V86+Nov!V86+Dec!V86</f>
        <v>0</v>
      </c>
      <c r="W87" s="11">
        <f>Oct!W86+Nov!W86+Dec!W86</f>
        <v>0</v>
      </c>
      <c r="X87" s="11">
        <f>Oct!X86+Nov!X86+Dec!X86</f>
        <v>6.97</v>
      </c>
      <c r="Y87" s="11">
        <f>Oct!Y86+Nov!Y86+Dec!Y86</f>
        <v>6.97</v>
      </c>
      <c r="Z87" s="24"/>
    </row>
    <row r="88" spans="1:26" ht="58.5" customHeight="1" x14ac:dyDescent="0.25">
      <c r="A88" s="8">
        <f t="shared" si="14"/>
        <v>83</v>
      </c>
      <c r="B88" s="12" t="s">
        <v>111</v>
      </c>
      <c r="C88" s="14"/>
      <c r="D88" s="1"/>
      <c r="E88" s="11">
        <f>Oct!E87+Nov!E87+Dec!E87</f>
        <v>0</v>
      </c>
      <c r="F88" s="11">
        <f>Oct!F87+Nov!F87+Dec!F87</f>
        <v>0</v>
      </c>
      <c r="G88" s="11">
        <f>Oct!G87+Nov!G87+Dec!G87</f>
        <v>0</v>
      </c>
      <c r="H88" s="11">
        <f>Oct!H87+Nov!H87+Dec!H87</f>
        <v>0</v>
      </c>
      <c r="I88" s="11">
        <f>Oct!I87+Nov!I87+Dec!I87</f>
        <v>0</v>
      </c>
      <c r="J88" s="11">
        <f>Oct!J87+Nov!J87+Dec!J87</f>
        <v>0</v>
      </c>
      <c r="K88" s="11">
        <f>Oct!K87+Nov!K87+Dec!K87</f>
        <v>0</v>
      </c>
      <c r="L88" s="11">
        <f>Oct!L87+Nov!L87+Dec!L87</f>
        <v>-5.17</v>
      </c>
      <c r="M88" s="11">
        <f>Oct!M87+Nov!M87+Dec!M87</f>
        <v>-5.17</v>
      </c>
      <c r="N88" s="11">
        <f>Oct!N87+Nov!N87+Dec!N87</f>
        <v>0</v>
      </c>
      <c r="O88" s="11">
        <f>Oct!O87+Nov!O87+Dec!O87</f>
        <v>0</v>
      </c>
      <c r="P88" s="11">
        <f>Oct!P87+Nov!P87+Dec!P87</f>
        <v>0</v>
      </c>
      <c r="Q88" s="11">
        <f>Oct!Q87+Nov!Q87+Dec!Q87</f>
        <v>0</v>
      </c>
      <c r="R88" s="11">
        <f>Oct!R87+Nov!R87+Dec!R87</f>
        <v>0</v>
      </c>
      <c r="S88" s="11">
        <f>Oct!S87+Nov!S87+Dec!S87</f>
        <v>0</v>
      </c>
      <c r="T88" s="11">
        <f>Oct!T87+Nov!T87+Dec!T87</f>
        <v>0</v>
      </c>
      <c r="U88" s="11">
        <f>Oct!U87+Nov!U87+Dec!U87</f>
        <v>0</v>
      </c>
      <c r="V88" s="11">
        <f>Oct!V87+Nov!V87+Dec!V87</f>
        <v>0</v>
      </c>
      <c r="W88" s="11">
        <f>Oct!W87+Nov!W87+Dec!W87</f>
        <v>0</v>
      </c>
      <c r="X88" s="11">
        <f>Oct!X87+Nov!X87+Dec!X87</f>
        <v>-5.17</v>
      </c>
      <c r="Y88" s="11">
        <f>Oct!Y87+Nov!Y87+Dec!Y87</f>
        <v>-5.17</v>
      </c>
      <c r="Z88" s="24"/>
    </row>
    <row r="89" spans="1:26" ht="58.5" customHeight="1" x14ac:dyDescent="0.25">
      <c r="A89" s="8">
        <f t="shared" si="14"/>
        <v>84</v>
      </c>
      <c r="B89" s="12" t="s">
        <v>115</v>
      </c>
      <c r="C89" s="14"/>
      <c r="D89" s="1"/>
      <c r="E89" s="11">
        <f>Oct!E88+Nov!E88+Dec!E88</f>
        <v>0</v>
      </c>
      <c r="F89" s="11">
        <f>Oct!F88+Nov!F88+Dec!F88</f>
        <v>17.600000000000001</v>
      </c>
      <c r="G89" s="11">
        <f>Oct!G88+Nov!G88+Dec!G88</f>
        <v>17.600000000000001</v>
      </c>
      <c r="H89" s="11">
        <f>Oct!H88+Nov!H88+Dec!H88</f>
        <v>0</v>
      </c>
      <c r="I89" s="11">
        <f>Oct!I88+Nov!I88+Dec!I88</f>
        <v>0</v>
      </c>
      <c r="J89" s="11">
        <f>Oct!J88+Nov!J88+Dec!J88</f>
        <v>0</v>
      </c>
      <c r="K89" s="11">
        <f>Oct!K88+Nov!K88+Dec!K88</f>
        <v>0</v>
      </c>
      <c r="L89" s="11">
        <f>Oct!L88+Nov!L88+Dec!L88</f>
        <v>51.52</v>
      </c>
      <c r="M89" s="11">
        <f>Oct!M88+Nov!M88+Dec!M88</f>
        <v>51.52</v>
      </c>
      <c r="N89" s="11">
        <f>Oct!N88+Nov!N88+Dec!N88</f>
        <v>0</v>
      </c>
      <c r="O89" s="11">
        <f>Oct!O88+Nov!O88+Dec!O88</f>
        <v>0</v>
      </c>
      <c r="P89" s="11">
        <f>Oct!P88+Nov!P88+Dec!P88</f>
        <v>0</v>
      </c>
      <c r="Q89" s="11">
        <f>Oct!Q88+Nov!Q88+Dec!Q88</f>
        <v>0</v>
      </c>
      <c r="R89" s="11">
        <f>Oct!R88+Nov!R88+Dec!R88</f>
        <v>0</v>
      </c>
      <c r="S89" s="11">
        <f>Oct!S88+Nov!S88+Dec!S88</f>
        <v>0</v>
      </c>
      <c r="T89" s="11">
        <f>Oct!T88+Nov!T88+Dec!T88</f>
        <v>0</v>
      </c>
      <c r="U89" s="11">
        <f>Oct!U88+Nov!U88+Dec!U88</f>
        <v>0</v>
      </c>
      <c r="V89" s="11">
        <f>Oct!V88+Nov!V88+Dec!V88</f>
        <v>0</v>
      </c>
      <c r="W89" s="11">
        <f>Oct!W88+Nov!W88+Dec!W88</f>
        <v>0</v>
      </c>
      <c r="X89" s="11">
        <f>Oct!X88+Nov!X88+Dec!X88</f>
        <v>51.52</v>
      </c>
      <c r="Y89" s="11">
        <f>Oct!Y88+Nov!Y88+Dec!Y88</f>
        <v>51.52</v>
      </c>
      <c r="Z89" s="24"/>
    </row>
    <row r="90" spans="1:26" ht="48" customHeight="1" x14ac:dyDescent="0.25">
      <c r="A90" s="8">
        <f t="shared" si="14"/>
        <v>85</v>
      </c>
      <c r="B90" s="14" t="s">
        <v>92</v>
      </c>
      <c r="C90" s="14"/>
      <c r="D90" s="1"/>
      <c r="E90" s="16">
        <f>E71+E70</f>
        <v>7010.98</v>
      </c>
      <c r="F90" s="16">
        <f>F71+F70</f>
        <v>5795.7137592708004</v>
      </c>
      <c r="G90" s="16">
        <f t="shared" ref="G90:Y90" si="15">G71+G70</f>
        <v>-1215.2662407292</v>
      </c>
      <c r="H90" s="16">
        <f t="shared" si="15"/>
        <v>10873.004500000001</v>
      </c>
      <c r="I90" s="16">
        <f t="shared" si="15"/>
        <v>14949.688719500398</v>
      </c>
      <c r="J90" s="16">
        <f t="shared" si="15"/>
        <v>4076.6842195003992</v>
      </c>
      <c r="K90" s="16">
        <f t="shared" si="15"/>
        <v>23633.7971</v>
      </c>
      <c r="L90" s="16">
        <f t="shared" si="15"/>
        <v>21005.82354355077</v>
      </c>
      <c r="M90" s="16">
        <f t="shared" si="15"/>
        <v>-2627.973556449233</v>
      </c>
      <c r="N90" s="16">
        <f t="shared" si="15"/>
        <v>0</v>
      </c>
      <c r="O90" s="16">
        <f t="shared" si="15"/>
        <v>0</v>
      </c>
      <c r="P90" s="16">
        <f t="shared" si="15"/>
        <v>0</v>
      </c>
      <c r="Q90" s="16">
        <f t="shared" si="15"/>
        <v>0</v>
      </c>
      <c r="R90" s="16">
        <f t="shared" si="15"/>
        <v>0</v>
      </c>
      <c r="S90" s="16">
        <f t="shared" si="15"/>
        <v>0</v>
      </c>
      <c r="T90" s="16">
        <f t="shared" si="15"/>
        <v>0</v>
      </c>
      <c r="U90" s="16">
        <f t="shared" si="15"/>
        <v>51.08</v>
      </c>
      <c r="V90" s="16">
        <f t="shared" si="15"/>
        <v>51.08</v>
      </c>
      <c r="W90" s="16">
        <f t="shared" si="15"/>
        <v>34506.801599999999</v>
      </c>
      <c r="X90" s="16">
        <f t="shared" si="15"/>
        <v>36006.592263051163</v>
      </c>
      <c r="Y90" s="16">
        <f t="shared" si="15"/>
        <v>1499.7906630511673</v>
      </c>
      <c r="Z90" s="27">
        <f>+X90/F90</f>
        <v>6.2126243218024984</v>
      </c>
    </row>
    <row r="91" spans="1:26" ht="15.6" customHeight="1" x14ac:dyDescent="0.25">
      <c r="A91" s="20"/>
      <c r="B91" s="35" t="s">
        <v>93</v>
      </c>
      <c r="C91" s="35"/>
      <c r="D91" s="35"/>
      <c r="E91" s="35"/>
      <c r="F91" s="35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2"/>
      <c r="Z91" s="24"/>
    </row>
    <row r="92" spans="1:26" ht="18.75" customHeight="1" x14ac:dyDescent="0.25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33" t="s">
        <v>123</v>
      </c>
      <c r="O92" s="33"/>
      <c r="P92" s="33"/>
      <c r="Q92" s="33"/>
      <c r="R92" s="33"/>
      <c r="S92" s="33"/>
      <c r="T92" s="33"/>
      <c r="U92" s="33"/>
      <c r="V92" s="33"/>
      <c r="W92" s="33"/>
      <c r="X92" s="2" t="s">
        <v>124</v>
      </c>
      <c r="Y92" s="3">
        <f>+X90/F90</f>
        <v>6.2126243218024984</v>
      </c>
      <c r="Z92" s="24"/>
    </row>
    <row r="93" spans="1:26" ht="18.75" customHeight="1" x14ac:dyDescent="0.25">
      <c r="B93" s="24"/>
      <c r="C93" s="24"/>
      <c r="D93" s="24"/>
      <c r="E93" s="24"/>
      <c r="F93" s="24"/>
      <c r="G93" s="24"/>
      <c r="H93" s="24"/>
      <c r="I93" s="27"/>
      <c r="J93" s="24"/>
      <c r="K93" s="24"/>
      <c r="L93" s="24"/>
      <c r="M93" s="24"/>
      <c r="N93" s="33" t="s">
        <v>125</v>
      </c>
      <c r="O93" s="33"/>
      <c r="P93" s="33"/>
      <c r="Q93" s="33"/>
      <c r="R93" s="33"/>
      <c r="S93" s="33"/>
      <c r="T93" s="33"/>
      <c r="U93" s="33"/>
      <c r="V93" s="33"/>
      <c r="W93" s="33"/>
      <c r="X93" s="2" t="s">
        <v>124</v>
      </c>
      <c r="Y93" s="3">
        <f>+W90/E90</f>
        <v>4.9218228550074317</v>
      </c>
      <c r="Z93" s="24"/>
    </row>
    <row r="94" spans="1:26" ht="18.75" customHeight="1" x14ac:dyDescent="0.25">
      <c r="C94" s="24"/>
      <c r="D94" s="24"/>
      <c r="E94" s="27"/>
      <c r="F94" s="27"/>
      <c r="G94" s="27"/>
      <c r="H94" s="27"/>
      <c r="I94" s="27"/>
      <c r="J94" s="27"/>
      <c r="K94" s="27"/>
      <c r="L94" s="27"/>
      <c r="M94" s="27"/>
      <c r="N94" s="33" t="s">
        <v>129</v>
      </c>
      <c r="O94" s="33"/>
      <c r="P94" s="33"/>
      <c r="Q94" s="33"/>
      <c r="R94" s="33"/>
      <c r="S94" s="33"/>
      <c r="T94" s="33"/>
      <c r="U94" s="33"/>
      <c r="V94" s="33"/>
      <c r="W94" s="33"/>
      <c r="X94" s="2" t="s">
        <v>124</v>
      </c>
      <c r="Y94" s="4">
        <f>+M103/100</f>
        <v>0.11079504088942152</v>
      </c>
      <c r="Z94" s="24"/>
    </row>
    <row r="95" spans="1:26" ht="18.75" customHeight="1" x14ac:dyDescent="0.25">
      <c r="B95" s="24"/>
      <c r="C95" s="24"/>
      <c r="D95" s="24"/>
      <c r="E95" s="24"/>
      <c r="F95" s="27"/>
      <c r="G95" s="27"/>
      <c r="H95" s="27"/>
      <c r="I95" s="27"/>
      <c r="J95" s="27"/>
      <c r="K95" s="27"/>
      <c r="L95" s="27"/>
      <c r="M95" s="27"/>
      <c r="N95" s="33" t="s">
        <v>126</v>
      </c>
      <c r="O95" s="33"/>
      <c r="P95" s="33"/>
      <c r="Q95" s="33"/>
      <c r="R95" s="33"/>
      <c r="S95" s="33"/>
      <c r="T95" s="33"/>
      <c r="U95" s="33"/>
      <c r="V95" s="33"/>
      <c r="W95" s="33"/>
      <c r="X95" s="2" t="s">
        <v>124</v>
      </c>
      <c r="Y95" s="4">
        <f>+L103/100</f>
        <v>0.10056574869720376</v>
      </c>
      <c r="Z95" s="24"/>
    </row>
    <row r="96" spans="1:26" ht="18.75" customHeight="1" x14ac:dyDescent="0.25">
      <c r="B96" s="29"/>
      <c r="C96" s="29"/>
      <c r="D96" s="29"/>
      <c r="E96" s="30"/>
      <c r="F96" s="30"/>
      <c r="G96" s="30"/>
      <c r="H96" s="30"/>
      <c r="I96" s="30"/>
      <c r="J96" s="30"/>
      <c r="K96" s="30"/>
      <c r="L96" s="30"/>
      <c r="M96" s="30"/>
      <c r="N96" s="33" t="s">
        <v>127</v>
      </c>
      <c r="O96" s="33"/>
      <c r="P96" s="33"/>
      <c r="Q96" s="33"/>
      <c r="R96" s="33"/>
      <c r="S96" s="33"/>
      <c r="T96" s="33"/>
      <c r="U96" s="33"/>
      <c r="V96" s="33"/>
      <c r="W96" s="33"/>
      <c r="X96" s="2" t="s">
        <v>124</v>
      </c>
      <c r="Y96" s="4">
        <f>+MIN(Y94,Y95)</f>
        <v>0.10056574869720376</v>
      </c>
      <c r="Z96" s="24"/>
    </row>
    <row r="97" spans="6:25" ht="18.75" customHeight="1" x14ac:dyDescent="0.25">
      <c r="F97" s="31"/>
      <c r="I97" s="31"/>
      <c r="J97" s="31"/>
      <c r="K97" s="31"/>
      <c r="L97" s="31"/>
      <c r="N97" s="34" t="s">
        <v>128</v>
      </c>
      <c r="O97" s="34"/>
      <c r="P97" s="34"/>
      <c r="Q97" s="34"/>
      <c r="R97" s="34"/>
      <c r="S97" s="34"/>
      <c r="T97" s="34"/>
      <c r="U97" s="34"/>
      <c r="V97" s="34"/>
      <c r="W97" s="34"/>
      <c r="X97" s="2" t="s">
        <v>124</v>
      </c>
      <c r="Y97" s="3">
        <f>+(Y92-Y93)/(100%-Y96)</f>
        <v>1.4351259860577803</v>
      </c>
    </row>
    <row r="99" spans="6:25" x14ac:dyDescent="0.25">
      <c r="F99" s="31"/>
    </row>
    <row r="100" spans="6:25" x14ac:dyDescent="0.25">
      <c r="F100" s="31"/>
    </row>
    <row r="101" spans="6:25" ht="15.75" x14ac:dyDescent="0.25">
      <c r="K101" s="5" t="s">
        <v>130</v>
      </c>
      <c r="L101" s="6">
        <f>+E90</f>
        <v>7010.98</v>
      </c>
      <c r="M101" s="6">
        <v>5553.1425777234235</v>
      </c>
      <c r="W101" s="31"/>
    </row>
    <row r="102" spans="6:25" ht="15.75" x14ac:dyDescent="0.25">
      <c r="K102" s="5" t="s">
        <v>131</v>
      </c>
      <c r="L102" s="6">
        <v>6305.9155471988779</v>
      </c>
      <c r="M102" s="6">
        <v>4937.8819187597692</v>
      </c>
    </row>
    <row r="103" spans="6:25" ht="15.75" x14ac:dyDescent="0.25">
      <c r="K103" s="5" t="s">
        <v>132</v>
      </c>
      <c r="L103" s="6">
        <f>+(L101-L102)/L101*100</f>
        <v>10.056574869720377</v>
      </c>
      <c r="M103" s="6">
        <f>+(M101-M102)/M101*100</f>
        <v>11.079504088942151</v>
      </c>
    </row>
    <row r="104" spans="6:25" ht="15.75" x14ac:dyDescent="0.25">
      <c r="K104" s="7"/>
      <c r="L104" s="5" t="s">
        <v>133</v>
      </c>
      <c r="M104" s="5" t="s">
        <v>134</v>
      </c>
    </row>
  </sheetData>
  <mergeCells count="22">
    <mergeCell ref="N96:W96"/>
    <mergeCell ref="N97:W97"/>
    <mergeCell ref="B91:F91"/>
    <mergeCell ref="C34:C35"/>
    <mergeCell ref="A2:Y2"/>
    <mergeCell ref="A3:A5"/>
    <mergeCell ref="B3:B5"/>
    <mergeCell ref="C3:C5"/>
    <mergeCell ref="D3:D5"/>
    <mergeCell ref="E3:G4"/>
    <mergeCell ref="H3:Y3"/>
    <mergeCell ref="H4:J4"/>
    <mergeCell ref="K4:M4"/>
    <mergeCell ref="N4:P4"/>
    <mergeCell ref="Q4:S4"/>
    <mergeCell ref="T4:V4"/>
    <mergeCell ref="A1:Y1"/>
    <mergeCell ref="N92:W92"/>
    <mergeCell ref="N93:W93"/>
    <mergeCell ref="N94:W94"/>
    <mergeCell ref="N95:W95"/>
    <mergeCell ref="W4:Y4"/>
  </mergeCells>
  <printOptions horizontalCentered="1"/>
  <pageMargins left="0.51181102362204722" right="0.51181102362204722" top="0.55118110236220474" bottom="0.35433070866141736" header="0.31496062992125984" footer="0.31496062992125984"/>
  <pageSetup paperSize="9" scale="44" orientation="landscape" r:id="rId1"/>
  <rowBreaks count="1" manualBreakCount="1">
    <brk id="41" max="24" man="1"/>
  </rowBreaks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4"/>
  <sheetViews>
    <sheetView view="pageBreakPreview" zoomScale="60" zoomScaleNormal="100" workbookViewId="0">
      <pane xSplit="4" ySplit="4" topLeftCell="E77" activePane="bottomRight" state="frozen"/>
      <selection pane="topRight" activeCell="E1" sqref="E1"/>
      <selection pane="bottomLeft" activeCell="A5" sqref="A5"/>
      <selection pane="bottomRight" activeCell="E89" sqref="E89"/>
    </sheetView>
  </sheetViews>
  <sheetFormatPr defaultRowHeight="15" x14ac:dyDescent="0.25"/>
  <cols>
    <col min="1" max="1" width="9.28515625" style="23" bestFit="1" customWidth="1"/>
    <col min="2" max="2" width="23.140625" style="28" customWidth="1"/>
    <col min="3" max="3" width="10.5703125" style="23" bestFit="1" customWidth="1"/>
    <col min="4" max="4" width="14.28515625" style="23" customWidth="1"/>
    <col min="5" max="6" width="10.7109375" style="23" bestFit="1" customWidth="1"/>
    <col min="7" max="7" width="11.5703125" style="23" bestFit="1" customWidth="1"/>
    <col min="8" max="9" width="10.7109375" style="23" bestFit="1" customWidth="1"/>
    <col min="10" max="10" width="11.42578125" style="23" bestFit="1" customWidth="1"/>
    <col min="11" max="12" width="10.7109375" style="23" bestFit="1" customWidth="1"/>
    <col min="13" max="13" width="11.42578125" style="23" bestFit="1" customWidth="1"/>
    <col min="14" max="19" width="9.42578125" style="23" bestFit="1" customWidth="1"/>
    <col min="20" max="20" width="6.42578125" style="23" bestFit="1" customWidth="1"/>
    <col min="21" max="22" width="9.42578125" style="23" bestFit="1" customWidth="1"/>
    <col min="23" max="24" width="12.140625" style="23" bestFit="1" customWidth="1"/>
    <col min="25" max="25" width="11.42578125" style="23" bestFit="1" customWidth="1"/>
    <col min="26" max="26" width="9.140625" style="23"/>
    <col min="27" max="27" width="10.5703125" style="23" customWidth="1"/>
    <col min="28" max="16384" width="9.140625" style="23"/>
  </cols>
  <sheetData>
    <row r="1" spans="1:26" ht="18" x14ac:dyDescent="0.25">
      <c r="A1" s="32" t="s">
        <v>52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6" x14ac:dyDescent="0.25">
      <c r="A2" s="37" t="s">
        <v>6</v>
      </c>
      <c r="B2" s="38" t="s">
        <v>7</v>
      </c>
      <c r="C2" s="38" t="s">
        <v>8</v>
      </c>
      <c r="D2" s="39" t="s">
        <v>53</v>
      </c>
      <c r="E2" s="38" t="s">
        <v>54</v>
      </c>
      <c r="F2" s="38"/>
      <c r="G2" s="38"/>
      <c r="H2" s="37" t="s">
        <v>55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6" x14ac:dyDescent="0.25">
      <c r="A3" s="37"/>
      <c r="B3" s="38"/>
      <c r="C3" s="38"/>
      <c r="D3" s="39"/>
      <c r="E3" s="38"/>
      <c r="F3" s="38"/>
      <c r="G3" s="38"/>
      <c r="H3" s="38" t="s">
        <v>56</v>
      </c>
      <c r="I3" s="38"/>
      <c r="J3" s="38"/>
      <c r="K3" s="38" t="s">
        <v>57</v>
      </c>
      <c r="L3" s="38"/>
      <c r="M3" s="38"/>
      <c r="N3" s="38" t="s">
        <v>58</v>
      </c>
      <c r="O3" s="38"/>
      <c r="P3" s="38"/>
      <c r="Q3" s="38" t="s">
        <v>59</v>
      </c>
      <c r="R3" s="38"/>
      <c r="S3" s="38"/>
      <c r="T3" s="38" t="s">
        <v>60</v>
      </c>
      <c r="U3" s="38"/>
      <c r="V3" s="38"/>
      <c r="W3" s="38" t="s">
        <v>61</v>
      </c>
      <c r="X3" s="38"/>
      <c r="Y3" s="38"/>
    </row>
    <row r="4" spans="1:26" ht="60" x14ac:dyDescent="0.25">
      <c r="A4" s="37"/>
      <c r="B4" s="38"/>
      <c r="C4" s="38"/>
      <c r="D4" s="39"/>
      <c r="E4" s="13" t="s">
        <v>62</v>
      </c>
      <c r="F4" s="13" t="s">
        <v>63</v>
      </c>
      <c r="G4" s="13" t="s">
        <v>64</v>
      </c>
      <c r="H4" s="13" t="s">
        <v>65</v>
      </c>
      <c r="I4" s="13" t="s">
        <v>66</v>
      </c>
      <c r="J4" s="13" t="s">
        <v>67</v>
      </c>
      <c r="K4" s="13" t="s">
        <v>68</v>
      </c>
      <c r="L4" s="13" t="s">
        <v>69</v>
      </c>
      <c r="M4" s="13" t="s">
        <v>70</v>
      </c>
      <c r="N4" s="13" t="s">
        <v>71</v>
      </c>
      <c r="O4" s="13" t="s">
        <v>72</v>
      </c>
      <c r="P4" s="13" t="s">
        <v>73</v>
      </c>
      <c r="Q4" s="13" t="s">
        <v>74</v>
      </c>
      <c r="R4" s="13" t="s">
        <v>75</v>
      </c>
      <c r="S4" s="13" t="s">
        <v>76</v>
      </c>
      <c r="T4" s="13" t="s">
        <v>77</v>
      </c>
      <c r="U4" s="13" t="s">
        <v>78</v>
      </c>
      <c r="V4" s="13" t="s">
        <v>79</v>
      </c>
      <c r="W4" s="13" t="s">
        <v>80</v>
      </c>
      <c r="X4" s="13" t="s">
        <v>81</v>
      </c>
      <c r="Y4" s="13" t="s">
        <v>82</v>
      </c>
    </row>
    <row r="5" spans="1:26" ht="27.6" customHeight="1" x14ac:dyDescent="0.25">
      <c r="A5" s="8">
        <v>1</v>
      </c>
      <c r="B5" s="12" t="s">
        <v>83</v>
      </c>
      <c r="C5" s="9">
        <v>420</v>
      </c>
      <c r="D5" s="10">
        <v>1</v>
      </c>
      <c r="E5" s="11">
        <f>VLOOKUP(B5,'[1]SP Oct'!$B$5:$Y$64,4,0)</f>
        <v>80.683333333333337</v>
      </c>
      <c r="F5" s="11">
        <v>55.49</v>
      </c>
      <c r="G5" s="11">
        <f>F5-E5</f>
        <v>-25.193333333333335</v>
      </c>
      <c r="H5" s="11">
        <f>VLOOKUP(B5,'[1]SP Oct'!$B$5:$Y$64,7,0)</f>
        <v>80.172222222222331</v>
      </c>
      <c r="I5" s="11">
        <v>80.17</v>
      </c>
      <c r="J5" s="11">
        <f>I5-H5</f>
        <v>-2.222222222329151E-3</v>
      </c>
      <c r="K5" s="11">
        <f>VLOOKUP(B5,'[1]SP Oct'!$B$5:$Y$64,10,0)</f>
        <v>269.48233333333332</v>
      </c>
      <c r="L5" s="11">
        <f>556.0380507888/3</f>
        <v>185.34601692959998</v>
      </c>
      <c r="M5" s="11">
        <f>L5-K5</f>
        <v>-84.136316403733332</v>
      </c>
      <c r="N5" s="11">
        <f>VLOOKUP(B5,'[1]SP Oct'!$B$5:$Y$64,13,0)</f>
        <v>0</v>
      </c>
      <c r="O5" s="11"/>
      <c r="P5" s="11">
        <f>O5-N5</f>
        <v>0</v>
      </c>
      <c r="Q5" s="11">
        <f>VLOOKUP(B5,'[1]SP Oct'!$B$5:$Y$64,16,0)</f>
        <v>0</v>
      </c>
      <c r="R5" s="11"/>
      <c r="S5" s="11">
        <f>R5-Q5</f>
        <v>0</v>
      </c>
      <c r="T5" s="11">
        <f>VLOOKUP(B5,'[1]SP Oct'!$B$5:$Y$64,19,0)</f>
        <v>0</v>
      </c>
      <c r="U5" s="11"/>
      <c r="V5" s="11">
        <f>U5-T5</f>
        <v>0</v>
      </c>
      <c r="W5" s="11">
        <f>H5+K5+N5+Q5+T5</f>
        <v>349.65455555555565</v>
      </c>
      <c r="X5" s="11">
        <f>I5+L5+O5+R5+U5</f>
        <v>265.51601692959997</v>
      </c>
      <c r="Y5" s="11">
        <f>J5+M5+P5+S5+V5</f>
        <v>-84.138538625955661</v>
      </c>
      <c r="Z5" s="24"/>
    </row>
    <row r="6" spans="1:26" ht="27.6" customHeight="1" x14ac:dyDescent="0.25">
      <c r="A6" s="8">
        <f>A5+1</f>
        <v>2</v>
      </c>
      <c r="B6" s="12" t="s">
        <v>84</v>
      </c>
      <c r="C6" s="9">
        <v>420</v>
      </c>
      <c r="D6" s="10">
        <v>1</v>
      </c>
      <c r="E6" s="11">
        <f>VLOOKUP(B6,'[1]SP Oct'!$B$5:$Y$64,4,0)</f>
        <v>80.683333333333337</v>
      </c>
      <c r="F6" s="11">
        <v>55.49</v>
      </c>
      <c r="G6" s="11">
        <f t="shared" ref="G6:G12" si="0">F6-E6</f>
        <v>-25.193333333333335</v>
      </c>
      <c r="H6" s="11">
        <f>VLOOKUP(B6,'[1]SP Oct'!$B$5:$Y$64,7,0)</f>
        <v>80.172222222222331</v>
      </c>
      <c r="I6" s="11">
        <v>80.17</v>
      </c>
      <c r="J6" s="11">
        <f t="shared" ref="J6:J12" si="1">I6-H6</f>
        <v>-2.222222222329151E-3</v>
      </c>
      <c r="K6" s="11">
        <f>VLOOKUP(B6,'[1]SP Oct'!$B$5:$Y$64,10,0)</f>
        <v>269.48233333333332</v>
      </c>
      <c r="L6" s="11">
        <f t="shared" ref="L6:L7" si="2">556.0380507888/3</f>
        <v>185.34601692959998</v>
      </c>
      <c r="M6" s="11">
        <f t="shared" ref="M6:M12" si="3">L6-K6</f>
        <v>-84.136316403733332</v>
      </c>
      <c r="N6" s="11">
        <f>VLOOKUP(B6,'[1]SP Oct'!$B$5:$Y$64,13,0)</f>
        <v>0</v>
      </c>
      <c r="O6" s="11"/>
      <c r="P6" s="11">
        <f t="shared" ref="P6:P12" si="4">O6-N6</f>
        <v>0</v>
      </c>
      <c r="Q6" s="11">
        <f>VLOOKUP(B6,'[1]SP Oct'!$B$5:$Y$64,16,0)</f>
        <v>0</v>
      </c>
      <c r="R6" s="11"/>
      <c r="S6" s="11">
        <f t="shared" ref="S6:S12" si="5">R6-Q6</f>
        <v>0</v>
      </c>
      <c r="T6" s="11">
        <f>VLOOKUP(B6,'[1]SP Oct'!$B$5:$Y$64,19,0)</f>
        <v>0</v>
      </c>
      <c r="U6" s="11"/>
      <c r="V6" s="11">
        <f t="shared" ref="V6:V12" si="6">U6-T6</f>
        <v>0</v>
      </c>
      <c r="W6" s="11">
        <f t="shared" ref="W6:W12" si="7">H6+K6+N6+Q6+T6</f>
        <v>349.65455555555565</v>
      </c>
      <c r="X6" s="11">
        <f t="shared" ref="X6:X12" si="8">I6+L6+O6+R6+U6</f>
        <v>265.51601692959997</v>
      </c>
      <c r="Y6" s="11">
        <f t="shared" ref="Y6:Y12" si="9">J6+M6+P6+S6+V6</f>
        <v>-84.138538625955661</v>
      </c>
      <c r="Z6" s="24"/>
    </row>
    <row r="7" spans="1:26" ht="27.6" customHeight="1" x14ac:dyDescent="0.25">
      <c r="A7" s="8">
        <f t="shared" ref="A7:A73" si="10">A6+1</f>
        <v>3</v>
      </c>
      <c r="B7" s="12" t="s">
        <v>85</v>
      </c>
      <c r="C7" s="9">
        <v>420</v>
      </c>
      <c r="D7" s="10">
        <v>1</v>
      </c>
      <c r="E7" s="11">
        <f>VLOOKUP(B7,'[1]SP Oct'!$B$5:$Y$64,4,0)</f>
        <v>80.683333333333337</v>
      </c>
      <c r="F7" s="11">
        <v>55.49</v>
      </c>
      <c r="G7" s="11">
        <f t="shared" si="0"/>
        <v>-25.193333333333335</v>
      </c>
      <c r="H7" s="11">
        <f>VLOOKUP(B7,'[1]SP Oct'!$B$5:$Y$64,7,0)</f>
        <v>80.172222222222331</v>
      </c>
      <c r="I7" s="11">
        <v>80.17</v>
      </c>
      <c r="J7" s="11">
        <f t="shared" si="1"/>
        <v>-2.222222222329151E-3</v>
      </c>
      <c r="K7" s="11">
        <f>VLOOKUP(B7,'[1]SP Oct'!$B$5:$Y$64,10,0)</f>
        <v>269.48233333333332</v>
      </c>
      <c r="L7" s="11">
        <f t="shared" si="2"/>
        <v>185.34601692959998</v>
      </c>
      <c r="M7" s="11">
        <f t="shared" si="3"/>
        <v>-84.136316403733332</v>
      </c>
      <c r="N7" s="11">
        <f>VLOOKUP(B7,'[1]SP Oct'!$B$5:$Y$64,13,0)</f>
        <v>0</v>
      </c>
      <c r="O7" s="11"/>
      <c r="P7" s="11">
        <f t="shared" si="4"/>
        <v>0</v>
      </c>
      <c r="Q7" s="11">
        <f>VLOOKUP(B7,'[1]SP Oct'!$B$5:$Y$64,16,0)</f>
        <v>0</v>
      </c>
      <c r="R7" s="11"/>
      <c r="S7" s="11">
        <f t="shared" si="5"/>
        <v>0</v>
      </c>
      <c r="T7" s="11">
        <f>VLOOKUP(B7,'[1]SP Oct'!$B$5:$Y$64,19,0)</f>
        <v>0</v>
      </c>
      <c r="U7" s="11"/>
      <c r="V7" s="11">
        <f t="shared" si="6"/>
        <v>0</v>
      </c>
      <c r="W7" s="11">
        <f t="shared" si="7"/>
        <v>349.65455555555565</v>
      </c>
      <c r="X7" s="11">
        <f t="shared" si="8"/>
        <v>265.51601692959997</v>
      </c>
      <c r="Y7" s="11">
        <f t="shared" si="9"/>
        <v>-84.138538625955661</v>
      </c>
      <c r="Z7" s="24"/>
    </row>
    <row r="8" spans="1:26" ht="27.6" customHeight="1" x14ac:dyDescent="0.25">
      <c r="A8" s="8">
        <f t="shared" si="10"/>
        <v>4</v>
      </c>
      <c r="B8" s="12" t="s">
        <v>9</v>
      </c>
      <c r="C8" s="9">
        <v>500</v>
      </c>
      <c r="D8" s="10">
        <v>1</v>
      </c>
      <c r="E8" s="11">
        <f>VLOOKUP(B8,'[1]SP Oct'!$B$5:$Y$64,4,0)</f>
        <v>116.09</v>
      </c>
      <c r="F8" s="11">
        <v>105.78</v>
      </c>
      <c r="G8" s="11">
        <f t="shared" si="0"/>
        <v>-10.310000000000002</v>
      </c>
      <c r="H8" s="11">
        <f>VLOOKUP(B8,'[1]SP Oct'!$B$5:$Y$64,7,0)</f>
        <v>96.608333333333348</v>
      </c>
      <c r="I8" s="11">
        <v>96.6</v>
      </c>
      <c r="J8" s="11">
        <f t="shared" si="1"/>
        <v>-8.3333333333541759E-3</v>
      </c>
      <c r="K8" s="11">
        <f>VLOOKUP(B8,'[1]SP Oct'!$B$5:$Y$64,10,0)</f>
        <v>365.68349999999998</v>
      </c>
      <c r="L8" s="11">
        <v>333.21438800999999</v>
      </c>
      <c r="M8" s="11">
        <f t="shared" si="3"/>
        <v>-32.469111989999988</v>
      </c>
      <c r="N8" s="11">
        <f>VLOOKUP(B8,'[1]SP Oct'!$B$5:$Y$64,13,0)</f>
        <v>0</v>
      </c>
      <c r="O8" s="11"/>
      <c r="P8" s="11">
        <f t="shared" si="4"/>
        <v>0</v>
      </c>
      <c r="Q8" s="11">
        <f>VLOOKUP(B8,'[1]SP Oct'!$B$5:$Y$64,16,0)</f>
        <v>0</v>
      </c>
      <c r="R8" s="11"/>
      <c r="S8" s="11">
        <f t="shared" si="5"/>
        <v>0</v>
      </c>
      <c r="T8" s="11">
        <f>VLOOKUP(B8,'[1]SP Oct'!$B$5:$Y$64,19,0)</f>
        <v>0</v>
      </c>
      <c r="U8" s="11"/>
      <c r="V8" s="11">
        <f t="shared" si="6"/>
        <v>0</v>
      </c>
      <c r="W8" s="11">
        <f t="shared" si="7"/>
        <v>462.29183333333333</v>
      </c>
      <c r="X8" s="11">
        <f t="shared" si="8"/>
        <v>429.81438801000002</v>
      </c>
      <c r="Y8" s="11">
        <f t="shared" si="9"/>
        <v>-32.477445323333342</v>
      </c>
      <c r="Z8" s="24"/>
    </row>
    <row r="9" spans="1:26" ht="27.6" customHeight="1" x14ac:dyDescent="0.25">
      <c r="A9" s="8">
        <f t="shared" si="10"/>
        <v>5</v>
      </c>
      <c r="B9" s="12" t="s">
        <v>10</v>
      </c>
      <c r="C9" s="9">
        <v>420</v>
      </c>
      <c r="D9" s="10">
        <v>1</v>
      </c>
      <c r="E9" s="11">
        <f>VLOOKUP(B9,'[1]SP Oct'!$B$5:$Y$64,4,0)</f>
        <v>72.930000000000007</v>
      </c>
      <c r="F9" s="11">
        <v>61.33</v>
      </c>
      <c r="G9" s="11">
        <f t="shared" si="0"/>
        <v>-11.600000000000009</v>
      </c>
      <c r="H9" s="11">
        <f>VLOOKUP(B9,'[1]SP Oct'!$B$5:$Y$64,7,0)</f>
        <v>90.7</v>
      </c>
      <c r="I9" s="11">
        <v>90.7</v>
      </c>
      <c r="J9" s="11">
        <f t="shared" si="1"/>
        <v>0</v>
      </c>
      <c r="K9" s="11">
        <f>VLOOKUP(B9,'[1]SP Oct'!$B$5:$Y$64,10,0)</f>
        <v>281.50980000000004</v>
      </c>
      <c r="L9" s="11">
        <v>236.74929203279999</v>
      </c>
      <c r="M9" s="11">
        <f t="shared" si="3"/>
        <v>-44.760507967200056</v>
      </c>
      <c r="N9" s="11">
        <f>VLOOKUP(B9,'[1]SP Oct'!$B$5:$Y$64,13,0)</f>
        <v>0</v>
      </c>
      <c r="O9" s="11"/>
      <c r="P9" s="11">
        <f t="shared" si="4"/>
        <v>0</v>
      </c>
      <c r="Q9" s="11">
        <f>VLOOKUP(B9,'[1]SP Oct'!$B$5:$Y$64,16,0)</f>
        <v>0</v>
      </c>
      <c r="R9" s="11"/>
      <c r="S9" s="11">
        <f t="shared" si="5"/>
        <v>0</v>
      </c>
      <c r="T9" s="11">
        <f>VLOOKUP(B9,'[1]SP Oct'!$B$5:$Y$64,19,0)</f>
        <v>0</v>
      </c>
      <c r="U9" s="11"/>
      <c r="V9" s="11">
        <f t="shared" si="6"/>
        <v>0</v>
      </c>
      <c r="W9" s="11">
        <f t="shared" si="7"/>
        <v>372.20980000000003</v>
      </c>
      <c r="X9" s="11">
        <f t="shared" si="8"/>
        <v>327.44929203279997</v>
      </c>
      <c r="Y9" s="11">
        <f t="shared" si="9"/>
        <v>-44.760507967200056</v>
      </c>
      <c r="Z9" s="24"/>
    </row>
    <row r="10" spans="1:26" ht="27.6" customHeight="1" x14ac:dyDescent="0.25">
      <c r="A10" s="8">
        <f t="shared" si="10"/>
        <v>6</v>
      </c>
      <c r="B10" s="12" t="s">
        <v>0</v>
      </c>
      <c r="C10" s="9">
        <v>420</v>
      </c>
      <c r="D10" s="10">
        <v>1</v>
      </c>
      <c r="E10" s="11">
        <f>VLOOKUP(B10,'[1]SP Oct'!$B$5:$Y$64,4,0)</f>
        <v>96.2</v>
      </c>
      <c r="F10" s="11">
        <v>71.430000000000007</v>
      </c>
      <c r="G10" s="11">
        <f t="shared" si="0"/>
        <v>-24.769999999999996</v>
      </c>
      <c r="H10" s="11">
        <f>VLOOKUP(B10,'[1]SP Oct'!$B$5:$Y$64,7,0)</f>
        <v>88.933333333333323</v>
      </c>
      <c r="I10" s="11">
        <v>88.934299730399999</v>
      </c>
      <c r="J10" s="11">
        <f t="shared" si="1"/>
        <v>9.6639706667644987E-4</v>
      </c>
      <c r="K10" s="11">
        <f>VLOOKUP(B10,'[1]SP Oct'!$B$5:$Y$64,10,0)</f>
        <v>371.33199999999999</v>
      </c>
      <c r="L10" s="11">
        <v>275.71956978960003</v>
      </c>
      <c r="M10" s="11">
        <f t="shared" si="3"/>
        <v>-95.612430210399964</v>
      </c>
      <c r="N10" s="11">
        <f>VLOOKUP(B10,'[1]SP Oct'!$B$5:$Y$64,13,0)</f>
        <v>0</v>
      </c>
      <c r="O10" s="11"/>
      <c r="P10" s="11">
        <f t="shared" si="4"/>
        <v>0</v>
      </c>
      <c r="Q10" s="11">
        <f>VLOOKUP(B10,'[1]SP Oct'!$B$5:$Y$64,16,0)</f>
        <v>0</v>
      </c>
      <c r="R10" s="11"/>
      <c r="S10" s="11">
        <f t="shared" si="5"/>
        <v>0</v>
      </c>
      <c r="T10" s="11">
        <f>VLOOKUP(B10,'[1]SP Oct'!$B$5:$Y$64,19,0)</f>
        <v>0</v>
      </c>
      <c r="U10" s="11"/>
      <c r="V10" s="11">
        <f t="shared" si="6"/>
        <v>0</v>
      </c>
      <c r="W10" s="11">
        <f t="shared" si="7"/>
        <v>460.26533333333333</v>
      </c>
      <c r="X10" s="11">
        <f t="shared" si="8"/>
        <v>364.65386952000006</v>
      </c>
      <c r="Y10" s="11">
        <f t="shared" si="9"/>
        <v>-95.611463813333287</v>
      </c>
      <c r="Z10" s="24"/>
    </row>
    <row r="11" spans="1:26" ht="22.9" customHeight="1" x14ac:dyDescent="0.25">
      <c r="A11" s="8">
        <f t="shared" si="10"/>
        <v>7</v>
      </c>
      <c r="B11" s="12" t="s">
        <v>1</v>
      </c>
      <c r="C11" s="9">
        <v>210</v>
      </c>
      <c r="D11" s="10">
        <v>1</v>
      </c>
      <c r="E11" s="11">
        <f>VLOOKUP(B11,'[1]SP Oct'!$B$5:$Y$64,4,0)</f>
        <v>48.1</v>
      </c>
      <c r="F11" s="11">
        <v>42.61</v>
      </c>
      <c r="G11" s="11">
        <f t="shared" si="0"/>
        <v>-5.490000000000002</v>
      </c>
      <c r="H11" s="11">
        <f>VLOOKUP(B11,'[1]SP Oct'!$B$5:$Y$64,7,0)</f>
        <v>57.474999999999994</v>
      </c>
      <c r="I11" s="11">
        <v>57.471980134799992</v>
      </c>
      <c r="J11" s="11">
        <f t="shared" si="1"/>
        <v>-3.019865200002414E-3</v>
      </c>
      <c r="K11" s="11">
        <f>VLOOKUP(B11,'[1]SP Oct'!$B$5:$Y$64,10,0)</f>
        <v>185.666</v>
      </c>
      <c r="L11" s="11">
        <v>164.47307916</v>
      </c>
      <c r="M11" s="11">
        <f t="shared" si="3"/>
        <v>-21.192920839999999</v>
      </c>
      <c r="N11" s="11">
        <f>VLOOKUP(B11,'[1]SP Oct'!$B$5:$Y$64,13,0)</f>
        <v>0</v>
      </c>
      <c r="O11" s="11"/>
      <c r="P11" s="11">
        <f t="shared" si="4"/>
        <v>0</v>
      </c>
      <c r="Q11" s="11">
        <f>VLOOKUP(B11,'[1]SP Oct'!$B$5:$Y$64,16,0)</f>
        <v>0</v>
      </c>
      <c r="R11" s="11"/>
      <c r="S11" s="11">
        <f t="shared" si="5"/>
        <v>0</v>
      </c>
      <c r="T11" s="11">
        <f>VLOOKUP(B11,'[1]SP Oct'!$B$5:$Y$64,19,0)</f>
        <v>0</v>
      </c>
      <c r="U11" s="11"/>
      <c r="V11" s="11">
        <f t="shared" si="6"/>
        <v>0</v>
      </c>
      <c r="W11" s="11">
        <f t="shared" si="7"/>
        <v>243.14099999999999</v>
      </c>
      <c r="X11" s="11">
        <f t="shared" si="8"/>
        <v>221.94505929479999</v>
      </c>
      <c r="Y11" s="11">
        <f t="shared" si="9"/>
        <v>-21.195940705200002</v>
      </c>
      <c r="Z11" s="24"/>
    </row>
    <row r="12" spans="1:26" ht="23.45" customHeight="1" x14ac:dyDescent="0.25">
      <c r="A12" s="8">
        <f t="shared" si="10"/>
        <v>8</v>
      </c>
      <c r="B12" s="12" t="s">
        <v>2</v>
      </c>
      <c r="C12" s="9">
        <v>600</v>
      </c>
      <c r="D12" s="10">
        <v>1</v>
      </c>
      <c r="E12" s="11">
        <f>VLOOKUP(B12,'[1]SP Oct'!$B$5:$Y$64,4,0)</f>
        <v>53.28</v>
      </c>
      <c r="F12" s="11">
        <v>100.64</v>
      </c>
      <c r="G12" s="11">
        <f t="shared" si="0"/>
        <v>47.36</v>
      </c>
      <c r="H12" s="11">
        <f>VLOOKUP(B12,'[1]SP Oct'!$B$5:$Y$64,7,0)</f>
        <v>253.6</v>
      </c>
      <c r="I12" s="11">
        <v>253.60260986519998</v>
      </c>
      <c r="J12" s="11">
        <f t="shared" si="1"/>
        <v>2.6098651999859612E-3</v>
      </c>
      <c r="K12" s="11">
        <f>VLOOKUP(B12,'[1]SP Oct'!$B$5:$Y$64,10,0)</f>
        <v>195.00480000000002</v>
      </c>
      <c r="L12" s="11">
        <v>368.08142642399997</v>
      </c>
      <c r="M12" s="11">
        <f t="shared" si="3"/>
        <v>173.07662642399995</v>
      </c>
      <c r="N12" s="11">
        <f>VLOOKUP(B12,'[1]SP Oct'!$B$5:$Y$64,13,0)</f>
        <v>0</v>
      </c>
      <c r="O12" s="11"/>
      <c r="P12" s="11">
        <f t="shared" si="4"/>
        <v>0</v>
      </c>
      <c r="Q12" s="11">
        <f>VLOOKUP(B12,'[1]SP Oct'!$B$5:$Y$64,16,0)</f>
        <v>0</v>
      </c>
      <c r="R12" s="11"/>
      <c r="S12" s="11">
        <f t="shared" si="5"/>
        <v>0</v>
      </c>
      <c r="T12" s="11">
        <f>VLOOKUP(B12,'[1]SP Oct'!$B$5:$Y$64,19,0)</f>
        <v>0</v>
      </c>
      <c r="U12" s="11"/>
      <c r="V12" s="11">
        <f t="shared" si="6"/>
        <v>0</v>
      </c>
      <c r="W12" s="11">
        <f t="shared" si="7"/>
        <v>448.60480000000001</v>
      </c>
      <c r="X12" s="11">
        <f t="shared" si="8"/>
        <v>621.68403628919998</v>
      </c>
      <c r="Y12" s="11">
        <f t="shared" si="9"/>
        <v>173.07923628919994</v>
      </c>
      <c r="Z12" s="24"/>
    </row>
    <row r="13" spans="1:26" ht="41.45" customHeight="1" x14ac:dyDescent="0.25">
      <c r="A13" s="8">
        <f t="shared" si="10"/>
        <v>9</v>
      </c>
      <c r="B13" s="14" t="s">
        <v>11</v>
      </c>
      <c r="C13" s="14">
        <f>SUM(C5:C12)</f>
        <v>3410</v>
      </c>
      <c r="D13" s="15"/>
      <c r="E13" s="16">
        <f>SUM(E5:E12)</f>
        <v>628.65</v>
      </c>
      <c r="F13" s="16">
        <f>SUM(F5:F12)</f>
        <v>548.26</v>
      </c>
      <c r="G13" s="16">
        <f t="shared" ref="G13:Y13" si="11">SUM(G5:G12)</f>
        <v>-80.390000000000029</v>
      </c>
      <c r="H13" s="16">
        <f t="shared" si="11"/>
        <v>827.83333333333371</v>
      </c>
      <c r="I13" s="16">
        <f t="shared" si="11"/>
        <v>827.81888973039997</v>
      </c>
      <c r="J13" s="16">
        <f t="shared" si="11"/>
        <v>-1.4443602933681632E-2</v>
      </c>
      <c r="K13" s="16">
        <f t="shared" si="11"/>
        <v>2207.6430999999998</v>
      </c>
      <c r="L13" s="16">
        <f t="shared" si="11"/>
        <v>1934.2758062052001</v>
      </c>
      <c r="M13" s="16">
        <f t="shared" si="11"/>
        <v>-273.36729379480005</v>
      </c>
      <c r="N13" s="16">
        <f t="shared" si="11"/>
        <v>0</v>
      </c>
      <c r="O13" s="16">
        <f t="shared" si="11"/>
        <v>0</v>
      </c>
      <c r="P13" s="16">
        <f t="shared" si="11"/>
        <v>0</v>
      </c>
      <c r="Q13" s="16">
        <f t="shared" si="11"/>
        <v>0</v>
      </c>
      <c r="R13" s="16">
        <f t="shared" si="11"/>
        <v>0</v>
      </c>
      <c r="S13" s="16">
        <f t="shared" si="11"/>
        <v>0</v>
      </c>
      <c r="T13" s="16">
        <f t="shared" si="11"/>
        <v>0</v>
      </c>
      <c r="U13" s="16">
        <f t="shared" si="11"/>
        <v>0</v>
      </c>
      <c r="V13" s="16">
        <f t="shared" si="11"/>
        <v>0</v>
      </c>
      <c r="W13" s="16">
        <f t="shared" si="11"/>
        <v>3035.4764333333337</v>
      </c>
      <c r="X13" s="16">
        <f t="shared" si="11"/>
        <v>2762.0946959355997</v>
      </c>
      <c r="Y13" s="16">
        <f t="shared" si="11"/>
        <v>-273.38173739773379</v>
      </c>
      <c r="Z13" s="24"/>
    </row>
    <row r="14" spans="1:26" ht="28.15" customHeight="1" x14ac:dyDescent="0.25">
      <c r="A14" s="8">
        <f t="shared" si="10"/>
        <v>10</v>
      </c>
      <c r="B14" s="12" t="s">
        <v>12</v>
      </c>
      <c r="C14" s="9">
        <v>770</v>
      </c>
      <c r="D14" s="10">
        <v>1</v>
      </c>
      <c r="E14" s="11">
        <f>VLOOKUP(B14,'[1]SP Oct'!$B$5:$Y$64,4,0)</f>
        <v>61.61</v>
      </c>
      <c r="F14" s="11">
        <v>179.01224994</v>
      </c>
      <c r="G14" s="11">
        <f t="shared" ref="G14:G19" si="12">F14-E14</f>
        <v>117.40224994</v>
      </c>
      <c r="H14" s="11">
        <f>VLOOKUP(B14,'[1]SP Oct'!$B$5:$Y$64,7,0)</f>
        <v>76.599999999999994</v>
      </c>
      <c r="I14" s="11">
        <v>76.603470000000002</v>
      </c>
      <c r="J14" s="11">
        <f t="shared" ref="J14:J19" si="13">I14-H14</f>
        <v>3.4700000000071896E-3</v>
      </c>
      <c r="K14" s="11">
        <f>VLOOKUP(B14,'[1]SP Oct'!$B$5:$Y$64,10,0)</f>
        <v>0</v>
      </c>
      <c r="L14" s="11">
        <v>0</v>
      </c>
      <c r="M14" s="11">
        <f t="shared" ref="M14:M19" si="14">L14-K14</f>
        <v>0</v>
      </c>
      <c r="N14" s="11">
        <f>VLOOKUP(B14,'[1]SP Oct'!$B$5:$Y$64,13,0)</f>
        <v>0</v>
      </c>
      <c r="O14" s="11"/>
      <c r="P14" s="11">
        <f t="shared" ref="P14:P19" si="15">O14-N14</f>
        <v>0</v>
      </c>
      <c r="Q14" s="11">
        <f>VLOOKUP(B14,'[1]SP Oct'!$B$5:$Y$64,16,0)</f>
        <v>0</v>
      </c>
      <c r="R14" s="11"/>
      <c r="S14" s="11">
        <f t="shared" ref="S14:S19" si="16">R14-Q14</f>
        <v>0</v>
      </c>
      <c r="T14" s="11">
        <f>VLOOKUP(B14,'[1]SP Oct'!$B$5:$Y$64,19,0)</f>
        <v>0</v>
      </c>
      <c r="U14" s="11"/>
      <c r="V14" s="11">
        <f t="shared" ref="V14:V19" si="17">U14-T14</f>
        <v>0</v>
      </c>
      <c r="W14" s="11">
        <f t="shared" ref="W14:W19" si="18">H14+K14+N14+Q14+T14</f>
        <v>76.599999999999994</v>
      </c>
      <c r="X14" s="11">
        <f t="shared" ref="X14:X19" si="19">I14+L14+O14+R14+U14</f>
        <v>76.603470000000002</v>
      </c>
      <c r="Y14" s="11">
        <f t="shared" ref="Y14:Y19" si="20">J14+M14+P14+S14+V14</f>
        <v>3.4700000000071896E-3</v>
      </c>
      <c r="Z14" s="24"/>
    </row>
    <row r="15" spans="1:26" ht="20.45" customHeight="1" x14ac:dyDescent="0.25">
      <c r="A15" s="8">
        <f t="shared" si="10"/>
        <v>11</v>
      </c>
      <c r="B15" s="12" t="s">
        <v>13</v>
      </c>
      <c r="C15" s="9">
        <v>90</v>
      </c>
      <c r="D15" s="10">
        <v>1</v>
      </c>
      <c r="E15" s="11">
        <f>VLOOKUP(B15,'[1]SP Oct'!$B$5:$Y$64,4,0)</f>
        <v>6.86</v>
      </c>
      <c r="F15" s="11">
        <v>16.9221883656</v>
      </c>
      <c r="G15" s="11">
        <f t="shared" si="12"/>
        <v>10.062188365600001</v>
      </c>
      <c r="H15" s="11">
        <f>VLOOKUP(B15,'[1]SP Oct'!$B$5:$Y$64,7,0)</f>
        <v>8.7916666666666679</v>
      </c>
      <c r="I15" s="11">
        <v>8.7923301348000003</v>
      </c>
      <c r="J15" s="11">
        <f t="shared" si="13"/>
        <v>6.6346813333240107E-4</v>
      </c>
      <c r="K15" s="11">
        <f>VLOOKUP(B15,'[1]SP Oct'!$B$5:$Y$64,10,0)</f>
        <v>0</v>
      </c>
      <c r="L15" s="11">
        <v>0</v>
      </c>
      <c r="M15" s="11">
        <f t="shared" si="14"/>
        <v>0</v>
      </c>
      <c r="N15" s="11">
        <f>VLOOKUP(B15,'[1]SP Oct'!$B$5:$Y$64,13,0)</f>
        <v>0</v>
      </c>
      <c r="O15" s="11"/>
      <c r="P15" s="11">
        <f t="shared" si="15"/>
        <v>0</v>
      </c>
      <c r="Q15" s="11">
        <f>VLOOKUP(B15,'[1]SP Oct'!$B$5:$Y$64,16,0)</f>
        <v>0</v>
      </c>
      <c r="R15" s="11"/>
      <c r="S15" s="11">
        <f t="shared" si="16"/>
        <v>0</v>
      </c>
      <c r="T15" s="11">
        <f>VLOOKUP(B15,'[1]SP Oct'!$B$5:$Y$64,19,0)</f>
        <v>0</v>
      </c>
      <c r="U15" s="11"/>
      <c r="V15" s="11">
        <f t="shared" si="17"/>
        <v>0</v>
      </c>
      <c r="W15" s="11">
        <f t="shared" si="18"/>
        <v>8.7916666666666679</v>
      </c>
      <c r="X15" s="11">
        <f t="shared" si="19"/>
        <v>8.7923301348000003</v>
      </c>
      <c r="Y15" s="11">
        <f t="shared" si="20"/>
        <v>6.6346813333240107E-4</v>
      </c>
      <c r="Z15" s="24"/>
    </row>
    <row r="16" spans="1:26" ht="22.15" customHeight="1" x14ac:dyDescent="0.25">
      <c r="A16" s="8">
        <f t="shared" si="10"/>
        <v>12</v>
      </c>
      <c r="B16" s="12" t="s">
        <v>14</v>
      </c>
      <c r="C16" s="9">
        <v>50</v>
      </c>
      <c r="D16" s="10">
        <v>1</v>
      </c>
      <c r="E16" s="11">
        <f>VLOOKUP(B16,'[1]SP Oct'!$B$5:$Y$64,4,0)</f>
        <v>5.26</v>
      </c>
      <c r="F16" s="11">
        <v>7.1271051600000002</v>
      </c>
      <c r="G16" s="11">
        <f t="shared" si="12"/>
        <v>1.8671051600000004</v>
      </c>
      <c r="H16" s="11">
        <f>VLOOKUP(B16,'[1]SP Oct'!$B$5:$Y$64,7,0)</f>
        <v>16.883333333333333</v>
      </c>
      <c r="I16" s="11">
        <v>16.883700000000001</v>
      </c>
      <c r="J16" s="11">
        <f t="shared" si="13"/>
        <v>3.666666666681806E-4</v>
      </c>
      <c r="K16" s="11">
        <f>VLOOKUP(B16,'[1]SP Oct'!$B$5:$Y$64,10,0)</f>
        <v>0</v>
      </c>
      <c r="L16" s="11">
        <v>0</v>
      </c>
      <c r="M16" s="11">
        <f t="shared" si="14"/>
        <v>0</v>
      </c>
      <c r="N16" s="11">
        <f>VLOOKUP(B16,'[1]SP Oct'!$B$5:$Y$64,13,0)</f>
        <v>0</v>
      </c>
      <c r="O16" s="11"/>
      <c r="P16" s="11">
        <f t="shared" si="15"/>
        <v>0</v>
      </c>
      <c r="Q16" s="11">
        <f>VLOOKUP(B16,'[1]SP Oct'!$B$5:$Y$64,16,0)</f>
        <v>0</v>
      </c>
      <c r="R16" s="11"/>
      <c r="S16" s="11">
        <f t="shared" si="16"/>
        <v>0</v>
      </c>
      <c r="T16" s="11">
        <f>VLOOKUP(B16,'[1]SP Oct'!$B$5:$Y$64,19,0)</f>
        <v>0</v>
      </c>
      <c r="U16" s="11"/>
      <c r="V16" s="11">
        <f t="shared" si="17"/>
        <v>0</v>
      </c>
      <c r="W16" s="11">
        <f t="shared" si="18"/>
        <v>16.883333333333333</v>
      </c>
      <c r="X16" s="11">
        <f t="shared" si="19"/>
        <v>16.883700000000001</v>
      </c>
      <c r="Y16" s="11">
        <f t="shared" si="20"/>
        <v>3.666666666681806E-4</v>
      </c>
      <c r="Z16" s="24"/>
    </row>
    <row r="17" spans="1:26" ht="19.899999999999999" customHeight="1" x14ac:dyDescent="0.25">
      <c r="A17" s="8">
        <f t="shared" si="10"/>
        <v>13</v>
      </c>
      <c r="B17" s="12" t="s">
        <v>15</v>
      </c>
      <c r="C17" s="9">
        <v>725</v>
      </c>
      <c r="D17" s="10">
        <v>1</v>
      </c>
      <c r="E17" s="11">
        <f>VLOOKUP(B17,'[1]SP Oct'!$B$5:$Y$64,4,0)</f>
        <v>55.04</v>
      </c>
      <c r="F17" s="11">
        <v>51.22</v>
      </c>
      <c r="G17" s="11">
        <f t="shared" si="12"/>
        <v>-3.8200000000000003</v>
      </c>
      <c r="H17" s="11">
        <f>VLOOKUP(B17,'[1]SP Oct'!$B$5:$Y$64,7,0)</f>
        <v>82.39166666666668</v>
      </c>
      <c r="I17" s="11">
        <v>82.39</v>
      </c>
      <c r="J17" s="11">
        <f t="shared" si="13"/>
        <v>-1.6666666666793617E-3</v>
      </c>
      <c r="K17" s="11">
        <f>VLOOKUP(B17,'[1]SP Oct'!$B$5:$Y$64,10,0)</f>
        <v>0</v>
      </c>
      <c r="L17" s="11">
        <v>0</v>
      </c>
      <c r="M17" s="11">
        <f t="shared" si="14"/>
        <v>0</v>
      </c>
      <c r="N17" s="11">
        <f>VLOOKUP(B17,'[1]SP Oct'!$B$5:$Y$64,13,0)</f>
        <v>0</v>
      </c>
      <c r="O17" s="11"/>
      <c r="P17" s="11">
        <f t="shared" si="15"/>
        <v>0</v>
      </c>
      <c r="Q17" s="11">
        <f>VLOOKUP(B17,'[1]SP Oct'!$B$5:$Y$64,16,0)</f>
        <v>0</v>
      </c>
      <c r="R17" s="11"/>
      <c r="S17" s="11">
        <f t="shared" si="16"/>
        <v>0</v>
      </c>
      <c r="T17" s="11">
        <f>VLOOKUP(B17,'[1]SP Oct'!$B$5:$Y$64,19,0)</f>
        <v>0</v>
      </c>
      <c r="U17" s="11"/>
      <c r="V17" s="11">
        <f t="shared" si="17"/>
        <v>0</v>
      </c>
      <c r="W17" s="11">
        <f t="shared" si="18"/>
        <v>82.39166666666668</v>
      </c>
      <c r="X17" s="11">
        <f t="shared" si="19"/>
        <v>82.39</v>
      </c>
      <c r="Y17" s="11">
        <f t="shared" si="20"/>
        <v>-1.6666666666793617E-3</v>
      </c>
      <c r="Z17" s="24"/>
    </row>
    <row r="18" spans="1:26" ht="27.6" customHeight="1" x14ac:dyDescent="0.25">
      <c r="A18" s="8">
        <f t="shared" si="10"/>
        <v>14</v>
      </c>
      <c r="B18" s="12" t="s">
        <v>16</v>
      </c>
      <c r="C18" s="9">
        <v>20</v>
      </c>
      <c r="D18" s="10">
        <v>1</v>
      </c>
      <c r="E18" s="11">
        <f>VLOOKUP(B18,'[1]SP Oct'!$B$5:$Y$64,4,0)</f>
        <v>0.44</v>
      </c>
      <c r="F18" s="11">
        <v>1.6996705536000001</v>
      </c>
      <c r="G18" s="11">
        <f t="shared" si="12"/>
        <v>1.2596705536000001</v>
      </c>
      <c r="H18" s="11">
        <f>VLOOKUP(B18,'[1]SP Oct'!$B$5:$Y$64,7,0)</f>
        <v>4.5583333333333336</v>
      </c>
      <c r="I18" s="11">
        <v>4.5562397303999997</v>
      </c>
      <c r="J18" s="11">
        <f t="shared" si="13"/>
        <v>-2.0936029333338269E-3</v>
      </c>
      <c r="K18" s="11">
        <f>VLOOKUP(B18,'[1]SP Oct'!$B$5:$Y$64,10,0)</f>
        <v>0</v>
      </c>
      <c r="L18" s="11">
        <v>0</v>
      </c>
      <c r="M18" s="11">
        <f t="shared" si="14"/>
        <v>0</v>
      </c>
      <c r="N18" s="11">
        <f>VLOOKUP(B18,'[1]SP Oct'!$B$5:$Y$64,13,0)</f>
        <v>0</v>
      </c>
      <c r="O18" s="11"/>
      <c r="P18" s="11">
        <f t="shared" si="15"/>
        <v>0</v>
      </c>
      <c r="Q18" s="11">
        <f>VLOOKUP(B18,'[1]SP Oct'!$B$5:$Y$64,16,0)</f>
        <v>0</v>
      </c>
      <c r="R18" s="11"/>
      <c r="S18" s="11">
        <f t="shared" si="16"/>
        <v>0</v>
      </c>
      <c r="T18" s="11">
        <f>VLOOKUP(B18,'[1]SP Oct'!$B$5:$Y$64,19,0)</f>
        <v>0</v>
      </c>
      <c r="U18" s="11"/>
      <c r="V18" s="11">
        <f t="shared" si="17"/>
        <v>0</v>
      </c>
      <c r="W18" s="11">
        <f t="shared" si="18"/>
        <v>4.5583333333333336</v>
      </c>
      <c r="X18" s="11">
        <f t="shared" si="19"/>
        <v>4.5562397303999997</v>
      </c>
      <c r="Y18" s="11">
        <f t="shared" si="20"/>
        <v>-2.0936029333338269E-3</v>
      </c>
      <c r="Z18" s="24"/>
    </row>
    <row r="19" spans="1:26" ht="40.15" customHeight="1" x14ac:dyDescent="0.25">
      <c r="A19" s="8">
        <f t="shared" si="10"/>
        <v>15</v>
      </c>
      <c r="B19" s="12" t="s">
        <v>17</v>
      </c>
      <c r="C19" s="9">
        <v>1</v>
      </c>
      <c r="D19" s="10">
        <v>1</v>
      </c>
      <c r="E19" s="11">
        <f>VLOOKUP(B19,'[1]SP Oct'!$B$5:$Y$64,4,0)</f>
        <v>0.03</v>
      </c>
      <c r="F19" s="11">
        <v>6.3753660000000004E-2</v>
      </c>
      <c r="G19" s="11">
        <f t="shared" si="12"/>
        <v>3.3753660000000005E-2</v>
      </c>
      <c r="H19" s="11">
        <f>VLOOKUP(B19,'[1]SP Oct'!$B$5:$Y$64,7,0)</f>
        <v>0.6166666666666667</v>
      </c>
      <c r="I19" s="11">
        <v>0.61334013480000005</v>
      </c>
      <c r="J19" s="11">
        <f t="shared" si="13"/>
        <v>-3.3265318666666488E-3</v>
      </c>
      <c r="K19" s="11">
        <f>VLOOKUP(B19,'[1]SP Oct'!$B$5:$Y$64,10,0)</f>
        <v>0</v>
      </c>
      <c r="L19" s="11">
        <v>0</v>
      </c>
      <c r="M19" s="11">
        <f t="shared" si="14"/>
        <v>0</v>
      </c>
      <c r="N19" s="11">
        <f>VLOOKUP(B19,'[1]SP Oct'!$B$5:$Y$64,13,0)</f>
        <v>0</v>
      </c>
      <c r="O19" s="11"/>
      <c r="P19" s="11">
        <f t="shared" si="15"/>
        <v>0</v>
      </c>
      <c r="Q19" s="11">
        <f>VLOOKUP(B19,'[1]SP Oct'!$B$5:$Y$64,16,0)</f>
        <v>0</v>
      </c>
      <c r="R19" s="11"/>
      <c r="S19" s="11">
        <f t="shared" si="16"/>
        <v>0</v>
      </c>
      <c r="T19" s="11">
        <f>VLOOKUP(B19,'[1]SP Oct'!$B$5:$Y$64,19,0)</f>
        <v>0</v>
      </c>
      <c r="U19" s="11"/>
      <c r="V19" s="11">
        <f t="shared" si="17"/>
        <v>0</v>
      </c>
      <c r="W19" s="11">
        <f t="shared" si="18"/>
        <v>0.6166666666666667</v>
      </c>
      <c r="X19" s="11">
        <f t="shared" si="19"/>
        <v>0.61334013480000005</v>
      </c>
      <c r="Y19" s="11">
        <f t="shared" si="20"/>
        <v>-3.3265318666666488E-3</v>
      </c>
      <c r="Z19" s="24"/>
    </row>
    <row r="20" spans="1:26" ht="27.6" customHeight="1" x14ac:dyDescent="0.25">
      <c r="A20" s="8">
        <f t="shared" si="10"/>
        <v>16</v>
      </c>
      <c r="B20" s="14" t="s">
        <v>18</v>
      </c>
      <c r="C20" s="14">
        <f>SUM(C14:C19)</f>
        <v>1656</v>
      </c>
      <c r="D20" s="15"/>
      <c r="E20" s="16">
        <f>SUM(E14:E19)</f>
        <v>129.24</v>
      </c>
      <c r="F20" s="16">
        <f>SUM(F14:F19)</f>
        <v>256.0449676792</v>
      </c>
      <c r="G20" s="16">
        <f t="shared" ref="G20:Y20" si="21">SUM(G14:G19)</f>
        <v>126.8049676792</v>
      </c>
      <c r="H20" s="16">
        <f t="shared" si="21"/>
        <v>189.8416666666667</v>
      </c>
      <c r="I20" s="16">
        <f t="shared" si="21"/>
        <v>189.83908</v>
      </c>
      <c r="J20" s="16">
        <f t="shared" si="21"/>
        <v>-2.5866666666720661E-3</v>
      </c>
      <c r="K20" s="16">
        <f t="shared" si="21"/>
        <v>0</v>
      </c>
      <c r="L20" s="16">
        <f t="shared" si="21"/>
        <v>0</v>
      </c>
      <c r="M20" s="16">
        <f t="shared" si="21"/>
        <v>0</v>
      </c>
      <c r="N20" s="16">
        <f t="shared" si="21"/>
        <v>0</v>
      </c>
      <c r="O20" s="16">
        <f t="shared" si="21"/>
        <v>0</v>
      </c>
      <c r="P20" s="16">
        <f t="shared" si="21"/>
        <v>0</v>
      </c>
      <c r="Q20" s="16">
        <f t="shared" si="21"/>
        <v>0</v>
      </c>
      <c r="R20" s="16">
        <f t="shared" si="21"/>
        <v>0</v>
      </c>
      <c r="S20" s="16">
        <f t="shared" si="21"/>
        <v>0</v>
      </c>
      <c r="T20" s="16">
        <f t="shared" si="21"/>
        <v>0</v>
      </c>
      <c r="U20" s="16">
        <f t="shared" si="21"/>
        <v>0</v>
      </c>
      <c r="V20" s="16">
        <f t="shared" si="21"/>
        <v>0</v>
      </c>
      <c r="W20" s="16">
        <f t="shared" si="21"/>
        <v>189.8416666666667</v>
      </c>
      <c r="X20" s="16">
        <f t="shared" si="21"/>
        <v>189.83908</v>
      </c>
      <c r="Y20" s="16">
        <f t="shared" si="21"/>
        <v>-2.5866666666720661E-3</v>
      </c>
      <c r="Z20" s="24"/>
    </row>
    <row r="21" spans="1:26" ht="23.45" customHeight="1" x14ac:dyDescent="0.25">
      <c r="A21" s="8">
        <f t="shared" si="10"/>
        <v>17</v>
      </c>
      <c r="B21" s="12" t="s">
        <v>19</v>
      </c>
      <c r="C21" s="9">
        <v>141.6</v>
      </c>
      <c r="D21" s="10">
        <v>1</v>
      </c>
      <c r="E21" s="11">
        <f>VLOOKUP(B21,'[1]SP Oct'!$B$5:$Y$64,4,0)</f>
        <v>18.649999999999999</v>
      </c>
      <c r="F21" s="11">
        <v>17.79</v>
      </c>
      <c r="G21" s="11">
        <f t="shared" ref="G21" si="22">F21-E21</f>
        <v>-0.85999999999999943</v>
      </c>
      <c r="H21" s="11">
        <f>VLOOKUP(B21,'[1]SP Oct'!$B$5:$Y$64,7,0)</f>
        <v>21.825000000000003</v>
      </c>
      <c r="I21" s="11">
        <v>21.83</v>
      </c>
      <c r="J21" s="11">
        <f t="shared" ref="J21" si="23">I21-H21</f>
        <v>4.9999999999954525E-3</v>
      </c>
      <c r="K21" s="11">
        <f>VLOOKUP(B21,'[1]SP Oct'!$B$5:$Y$64,10,0)</f>
        <v>0</v>
      </c>
      <c r="L21" s="11">
        <v>0</v>
      </c>
      <c r="M21" s="11">
        <f>L21-K21</f>
        <v>0</v>
      </c>
      <c r="N21" s="11">
        <f>VLOOKUP(B21,'[1]SP Oct'!$B$5:$Y$64,13,0)</f>
        <v>0</v>
      </c>
      <c r="O21" s="11"/>
      <c r="P21" s="11">
        <f t="shared" ref="P21" si="24">O21-N21</f>
        <v>0</v>
      </c>
      <c r="Q21" s="11">
        <f>VLOOKUP(B21,'[1]SP Oct'!$B$5:$Y$64,16,0)</f>
        <v>0</v>
      </c>
      <c r="R21" s="11"/>
      <c r="S21" s="11">
        <f t="shared" ref="S21" si="25">R21-Q21</f>
        <v>0</v>
      </c>
      <c r="T21" s="11">
        <f>VLOOKUP(B21,'[1]SP Oct'!$B$5:$Y$64,19,0)</f>
        <v>0</v>
      </c>
      <c r="U21" s="11"/>
      <c r="V21" s="11">
        <f t="shared" ref="V21" si="26">U21-T21</f>
        <v>0</v>
      </c>
      <c r="W21" s="11">
        <f>H21+K21+N21+Q21+T21</f>
        <v>21.825000000000003</v>
      </c>
      <c r="X21" s="11">
        <f>I21+L21+O21+R21+U21</f>
        <v>21.83</v>
      </c>
      <c r="Y21" s="11">
        <f>J21+M21+P21+S21+V21</f>
        <v>4.9999999999954525E-3</v>
      </c>
      <c r="Z21" s="24"/>
    </row>
    <row r="22" spans="1:26" ht="41.45" customHeight="1" x14ac:dyDescent="0.25">
      <c r="A22" s="8">
        <f t="shared" si="10"/>
        <v>18</v>
      </c>
      <c r="B22" s="14" t="s">
        <v>3</v>
      </c>
      <c r="C22" s="14">
        <f>C21+C20+C13</f>
        <v>5207.6000000000004</v>
      </c>
      <c r="D22" s="15"/>
      <c r="E22" s="16">
        <f>E21+E20+E13</f>
        <v>776.54</v>
      </c>
      <c r="F22" s="16">
        <f>F21+F20+F13</f>
        <v>822.09496767919995</v>
      </c>
      <c r="G22" s="16">
        <f t="shared" ref="G22:Y22" si="27">G21+G20+G13</f>
        <v>45.554967679199976</v>
      </c>
      <c r="H22" s="16">
        <f t="shared" si="27"/>
        <v>1039.5000000000005</v>
      </c>
      <c r="I22" s="16">
        <f t="shared" si="27"/>
        <v>1039.4879697304</v>
      </c>
      <c r="J22" s="16">
        <f t="shared" si="27"/>
        <v>-1.2030269600358245E-2</v>
      </c>
      <c r="K22" s="16">
        <f t="shared" si="27"/>
        <v>2207.6430999999998</v>
      </c>
      <c r="L22" s="16">
        <f t="shared" si="27"/>
        <v>1934.2758062052001</v>
      </c>
      <c r="M22" s="16">
        <f t="shared" si="27"/>
        <v>-273.36729379480005</v>
      </c>
      <c r="N22" s="16">
        <f t="shared" si="27"/>
        <v>0</v>
      </c>
      <c r="O22" s="16">
        <f t="shared" si="27"/>
        <v>0</v>
      </c>
      <c r="P22" s="16">
        <f t="shared" si="27"/>
        <v>0</v>
      </c>
      <c r="Q22" s="16">
        <f t="shared" si="27"/>
        <v>0</v>
      </c>
      <c r="R22" s="16">
        <f t="shared" si="27"/>
        <v>0</v>
      </c>
      <c r="S22" s="16">
        <f t="shared" si="27"/>
        <v>0</v>
      </c>
      <c r="T22" s="16">
        <f t="shared" si="27"/>
        <v>0</v>
      </c>
      <c r="U22" s="16">
        <f t="shared" si="27"/>
        <v>0</v>
      </c>
      <c r="V22" s="16">
        <f t="shared" si="27"/>
        <v>0</v>
      </c>
      <c r="W22" s="16">
        <f t="shared" si="27"/>
        <v>3247.1431000000002</v>
      </c>
      <c r="X22" s="16">
        <f t="shared" si="27"/>
        <v>2973.7637759355998</v>
      </c>
      <c r="Y22" s="16">
        <f t="shared" si="27"/>
        <v>-273.37932406440046</v>
      </c>
      <c r="Z22" s="24"/>
    </row>
    <row r="23" spans="1:26" ht="28.5" customHeight="1" x14ac:dyDescent="0.25">
      <c r="A23" s="8">
        <f t="shared" si="10"/>
        <v>19</v>
      </c>
      <c r="B23" s="12" t="s">
        <v>20</v>
      </c>
      <c r="C23" s="9">
        <v>2100</v>
      </c>
      <c r="D23" s="10">
        <v>0.13705000000000001</v>
      </c>
      <c r="E23" s="11">
        <f>VLOOKUP(B23,'[1]SP Oct'!$B$5:$Y$64,4,0)</f>
        <v>69.540000000000006</v>
      </c>
      <c r="F23" s="11">
        <v>77.184068999999994</v>
      </c>
      <c r="G23" s="11">
        <f t="shared" ref="G23:G32" si="28">F23-E23</f>
        <v>7.6440689999999876</v>
      </c>
      <c r="H23" s="11">
        <f>VLOOKUP(B23,'[1]SP Oct'!$B$5:$Y$64,7,0)</f>
        <v>46.816666666666663</v>
      </c>
      <c r="I23" s="11">
        <v>60.344003999999998</v>
      </c>
      <c r="J23" s="11">
        <f t="shared" ref="J23:J32" si="29">I23-H23</f>
        <v>13.527337333333335</v>
      </c>
      <c r="K23" s="11">
        <f>VLOOKUP(B23,'[1]SP Oct'!$B$5:$Y$64,10,0)</f>
        <v>182.19480000000001</v>
      </c>
      <c r="L23" s="25">
        <v>372.25876599999998</v>
      </c>
      <c r="M23" s="11">
        <f t="shared" ref="M23:M39" si="30">L23-K23</f>
        <v>190.06396599999997</v>
      </c>
      <c r="N23" s="11">
        <f>VLOOKUP(B23,'[1]SP Oct'!$B$5:$Y$64,13,0)</f>
        <v>0</v>
      </c>
      <c r="O23" s="11"/>
      <c r="P23" s="11">
        <f t="shared" ref="P23:P32" si="31">O23-N23</f>
        <v>0</v>
      </c>
      <c r="Q23" s="11">
        <f>VLOOKUP(B23,'[1]SP Oct'!$B$5:$Y$64,16,0)</f>
        <v>0</v>
      </c>
      <c r="R23" s="11"/>
      <c r="S23" s="11">
        <f t="shared" ref="S23:S32" si="32">R23-Q23</f>
        <v>0</v>
      </c>
      <c r="T23" s="11">
        <f>VLOOKUP(B23,'[1]SP Oct'!$B$5:$Y$64,19,0)</f>
        <v>0</v>
      </c>
      <c r="U23" s="11"/>
      <c r="V23" s="11">
        <f t="shared" ref="V23:V32" si="33">U23-T23</f>
        <v>0</v>
      </c>
      <c r="W23" s="11">
        <f t="shared" ref="W23:W39" si="34">H23+K23+N23+Q23+T23</f>
        <v>229.01146666666668</v>
      </c>
      <c r="X23" s="11">
        <f t="shared" ref="X23:X39" si="35">I23+L23+O23+R23+U23</f>
        <v>432.60276999999996</v>
      </c>
      <c r="Y23" s="11">
        <f t="shared" ref="Y23:Y39" si="36">J23+M23+P23+S23+V23</f>
        <v>203.59130333333331</v>
      </c>
      <c r="Z23" s="24"/>
    </row>
    <row r="24" spans="1:26" ht="30" x14ac:dyDescent="0.25">
      <c r="A24" s="8">
        <f t="shared" si="10"/>
        <v>20</v>
      </c>
      <c r="B24" s="12" t="s">
        <v>21</v>
      </c>
      <c r="C24" s="9">
        <v>1000</v>
      </c>
      <c r="D24" s="10">
        <v>0.46110000000000001</v>
      </c>
      <c r="E24" s="11">
        <f>VLOOKUP(B24,'[1]SP Oct'!$B$5:$Y$64,4,0)</f>
        <v>113.82</v>
      </c>
      <c r="F24" s="11">
        <v>83.031167999999994</v>
      </c>
      <c r="G24" s="11">
        <f t="shared" si="28"/>
        <v>-30.788831999999999</v>
      </c>
      <c r="H24" s="11">
        <f>VLOOKUP(B24,'[1]SP Oct'!$B$5:$Y$64,7,0)</f>
        <v>102.70833333333334</v>
      </c>
      <c r="I24" s="11">
        <v>328.52</v>
      </c>
      <c r="J24" s="11">
        <f t="shared" si="29"/>
        <v>225.81166666666664</v>
      </c>
      <c r="K24" s="11">
        <f>VLOOKUP(B24,'[1]SP Oct'!$B$5:$Y$64,10,0)</f>
        <v>341.46</v>
      </c>
      <c r="L24" s="25">
        <v>391.99014499999998</v>
      </c>
      <c r="M24" s="11">
        <f t="shared" si="30"/>
        <v>50.530145000000005</v>
      </c>
      <c r="N24" s="11">
        <f>VLOOKUP(B24,'[1]SP Oct'!$B$5:$Y$64,13,0)</f>
        <v>0</v>
      </c>
      <c r="O24" s="11"/>
      <c r="P24" s="11">
        <f t="shared" si="31"/>
        <v>0</v>
      </c>
      <c r="Q24" s="11">
        <f>VLOOKUP(B24,'[1]SP Oct'!$B$5:$Y$64,16,0)</f>
        <v>0</v>
      </c>
      <c r="R24" s="11"/>
      <c r="S24" s="11">
        <f t="shared" si="32"/>
        <v>0</v>
      </c>
      <c r="T24" s="11">
        <f>VLOOKUP(B24,'[1]SP Oct'!$B$5:$Y$64,19,0)</f>
        <v>0</v>
      </c>
      <c r="U24" s="11"/>
      <c r="V24" s="11">
        <f t="shared" si="33"/>
        <v>0</v>
      </c>
      <c r="W24" s="11">
        <f t="shared" si="34"/>
        <v>444.16833333333329</v>
      </c>
      <c r="X24" s="11">
        <f t="shared" si="35"/>
        <v>720.51014499999997</v>
      </c>
      <c r="Y24" s="11">
        <f t="shared" si="36"/>
        <v>276.34181166666667</v>
      </c>
      <c r="Z24" s="24"/>
    </row>
    <row r="25" spans="1:26" ht="30" x14ac:dyDescent="0.25">
      <c r="A25" s="8">
        <f t="shared" si="10"/>
        <v>21</v>
      </c>
      <c r="B25" s="12" t="s">
        <v>22</v>
      </c>
      <c r="C25" s="9">
        <v>1000</v>
      </c>
      <c r="D25" s="10">
        <v>0.20979999999999999</v>
      </c>
      <c r="E25" s="11">
        <f>VLOOKUP(B25,'[1]SP Oct'!$B$5:$Y$64,4,0)</f>
        <v>51.52</v>
      </c>
      <c r="F25" s="11">
        <v>48.796169999999996</v>
      </c>
      <c r="G25" s="11">
        <f t="shared" si="28"/>
        <v>-2.7238300000000066</v>
      </c>
      <c r="H25" s="11">
        <f>VLOOKUP(B25,'[1]SP Oct'!$B$5:$Y$64,7,0)</f>
        <v>73.333333333333329</v>
      </c>
      <c r="I25" s="11">
        <v>172.98165499999999</v>
      </c>
      <c r="J25" s="11">
        <f t="shared" si="29"/>
        <v>99.648321666666661</v>
      </c>
      <c r="K25" s="11">
        <f>VLOOKUP(B25,'[1]SP Oct'!$B$5:$Y$64,10,0)</f>
        <v>155.0752</v>
      </c>
      <c r="L25" s="25">
        <v>226.56061600000001</v>
      </c>
      <c r="M25" s="11">
        <f t="shared" si="30"/>
        <v>71.485416000000015</v>
      </c>
      <c r="N25" s="11">
        <f>VLOOKUP(B25,'[1]SP Oct'!$B$5:$Y$64,13,0)</f>
        <v>0</v>
      </c>
      <c r="O25" s="11"/>
      <c r="P25" s="11">
        <f t="shared" si="31"/>
        <v>0</v>
      </c>
      <c r="Q25" s="11">
        <f>VLOOKUP(B25,'[1]SP Oct'!$B$5:$Y$64,16,0)</f>
        <v>0</v>
      </c>
      <c r="R25" s="11"/>
      <c r="S25" s="11">
        <f t="shared" si="32"/>
        <v>0</v>
      </c>
      <c r="T25" s="11">
        <f>VLOOKUP(B25,'[1]SP Oct'!$B$5:$Y$64,19,0)</f>
        <v>0</v>
      </c>
      <c r="U25" s="11"/>
      <c r="V25" s="11">
        <f t="shared" si="33"/>
        <v>0</v>
      </c>
      <c r="W25" s="11">
        <f t="shared" si="34"/>
        <v>228.40853333333331</v>
      </c>
      <c r="X25" s="11">
        <f t="shared" si="35"/>
        <v>399.54227100000003</v>
      </c>
      <c r="Y25" s="11">
        <f t="shared" si="36"/>
        <v>171.13373766666666</v>
      </c>
      <c r="Z25" s="24"/>
    </row>
    <row r="26" spans="1:26" ht="30" x14ac:dyDescent="0.25">
      <c r="A26" s="8">
        <f t="shared" si="10"/>
        <v>22</v>
      </c>
      <c r="B26" s="12" t="s">
        <v>23</v>
      </c>
      <c r="C26" s="9">
        <v>2000</v>
      </c>
      <c r="D26" s="10">
        <v>9.0116666666666706E-2</v>
      </c>
      <c r="E26" s="11">
        <f>VLOOKUP(B26,'[1]SP Oct'!$B$5:$Y$64,4,0)</f>
        <v>44.08</v>
      </c>
      <c r="F26" s="11">
        <v>45.336509999999997</v>
      </c>
      <c r="G26" s="11">
        <f t="shared" si="28"/>
        <v>1.2565099999999987</v>
      </c>
      <c r="H26" s="11">
        <f>VLOOKUP(B26,'[1]SP Oct'!$B$5:$Y$64,7,0)</f>
        <v>29.574999999999999</v>
      </c>
      <c r="I26" s="11">
        <v>143.65036499999999</v>
      </c>
      <c r="J26" s="11">
        <f t="shared" si="29"/>
        <v>114.07536499999999</v>
      </c>
      <c r="K26" s="11">
        <f>VLOOKUP(B26,'[1]SP Oct'!$B$5:$Y$64,10,0)</f>
        <v>76.258399999999995</v>
      </c>
      <c r="L26" s="25">
        <v>90.512326000000002</v>
      </c>
      <c r="M26" s="11">
        <f t="shared" si="30"/>
        <v>14.253926000000007</v>
      </c>
      <c r="N26" s="11">
        <f>VLOOKUP(B26,'[1]SP Oct'!$B$5:$Y$64,13,0)</f>
        <v>0</v>
      </c>
      <c r="O26" s="11"/>
      <c r="P26" s="11">
        <f t="shared" si="31"/>
        <v>0</v>
      </c>
      <c r="Q26" s="11">
        <f>VLOOKUP(B26,'[1]SP Oct'!$B$5:$Y$64,16,0)</f>
        <v>0</v>
      </c>
      <c r="R26" s="11"/>
      <c r="S26" s="11">
        <f t="shared" si="32"/>
        <v>0</v>
      </c>
      <c r="T26" s="11">
        <f>VLOOKUP(B26,'[1]SP Oct'!$B$5:$Y$64,19,0)</f>
        <v>0</v>
      </c>
      <c r="U26" s="11"/>
      <c r="V26" s="11">
        <f t="shared" si="33"/>
        <v>0</v>
      </c>
      <c r="W26" s="11">
        <f t="shared" si="34"/>
        <v>105.8334</v>
      </c>
      <c r="X26" s="11">
        <f t="shared" si="35"/>
        <v>234.162691</v>
      </c>
      <c r="Y26" s="11">
        <f t="shared" si="36"/>
        <v>128.32929100000001</v>
      </c>
      <c r="Z26" s="24"/>
    </row>
    <row r="27" spans="1:26" ht="45" x14ac:dyDescent="0.25">
      <c r="A27" s="8">
        <f t="shared" si="10"/>
        <v>23</v>
      </c>
      <c r="B27" s="12" t="s">
        <v>24</v>
      </c>
      <c r="C27" s="9">
        <v>500</v>
      </c>
      <c r="D27" s="10">
        <v>0.14455000000000001</v>
      </c>
      <c r="E27" s="11">
        <f>VLOOKUP(B27,'[1]SP Oct'!$B$5:$Y$64,4,0)</f>
        <v>16.100000000000001</v>
      </c>
      <c r="F27" s="11">
        <v>23.821957000000001</v>
      </c>
      <c r="G27" s="11">
        <f t="shared" si="28"/>
        <v>7.7219569999999997</v>
      </c>
      <c r="H27" s="11">
        <f>VLOOKUP(B27,'[1]SP Oct'!$B$5:$Y$64,7,0)</f>
        <v>13.600000000000001</v>
      </c>
      <c r="I27" s="11">
        <v>21.419159000000001</v>
      </c>
      <c r="J27" s="11">
        <f t="shared" si="29"/>
        <v>7.8191589999999991</v>
      </c>
      <c r="K27" s="11">
        <f>VLOOKUP(B27,'[1]SP Oct'!$B$5:$Y$64,10,0)</f>
        <v>41.538000000000004</v>
      </c>
      <c r="L27" s="25">
        <v>110.91503299999999</v>
      </c>
      <c r="M27" s="11">
        <f t="shared" si="30"/>
        <v>69.377032999999983</v>
      </c>
      <c r="N27" s="11">
        <f>VLOOKUP(B27,'[1]SP Oct'!$B$5:$Y$64,13,0)</f>
        <v>0</v>
      </c>
      <c r="O27" s="11"/>
      <c r="P27" s="11">
        <f t="shared" si="31"/>
        <v>0</v>
      </c>
      <c r="Q27" s="11">
        <f>VLOOKUP(B27,'[1]SP Oct'!$B$5:$Y$64,16,0)</f>
        <v>0</v>
      </c>
      <c r="R27" s="11"/>
      <c r="S27" s="11">
        <f t="shared" si="32"/>
        <v>0</v>
      </c>
      <c r="T27" s="11">
        <f>VLOOKUP(B27,'[1]SP Oct'!$B$5:$Y$64,19,0)</f>
        <v>0</v>
      </c>
      <c r="U27" s="11"/>
      <c r="V27" s="11">
        <f t="shared" si="33"/>
        <v>0</v>
      </c>
      <c r="W27" s="11">
        <f t="shared" si="34"/>
        <v>55.138000000000005</v>
      </c>
      <c r="X27" s="11">
        <f t="shared" si="35"/>
        <v>132.334192</v>
      </c>
      <c r="Y27" s="11">
        <f t="shared" si="36"/>
        <v>77.196191999999982</v>
      </c>
      <c r="Z27" s="24"/>
    </row>
    <row r="28" spans="1:26" x14ac:dyDescent="0.25">
      <c r="A28" s="8">
        <f t="shared" si="10"/>
        <v>24</v>
      </c>
      <c r="B28" s="12" t="s">
        <v>25</v>
      </c>
      <c r="C28" s="9">
        <v>2400</v>
      </c>
      <c r="D28" s="10">
        <v>0.1019</v>
      </c>
      <c r="E28" s="11">
        <f>VLOOKUP(B28,'[1]SP Oct'!$B$5:$Y$64,4,0)</f>
        <v>0</v>
      </c>
      <c r="F28" s="11">
        <v>5.9929819999999996</v>
      </c>
      <c r="G28" s="11">
        <f t="shared" si="28"/>
        <v>5.9929819999999996</v>
      </c>
      <c r="H28" s="11">
        <f>VLOOKUP(B28,'[1]SP Oct'!$B$5:$Y$64,7,0)</f>
        <v>0</v>
      </c>
      <c r="I28" s="11">
        <v>180.54019099999999</v>
      </c>
      <c r="J28" s="11">
        <f t="shared" si="29"/>
        <v>180.54019099999999</v>
      </c>
      <c r="K28" s="11">
        <f>VLOOKUP(B28,'[1]SP Oct'!$B$5:$Y$64,10,0)</f>
        <v>0</v>
      </c>
      <c r="L28" s="11">
        <v>44.744864</v>
      </c>
      <c r="M28" s="11">
        <f t="shared" si="30"/>
        <v>44.744864</v>
      </c>
      <c r="N28" s="11">
        <f>VLOOKUP(B28,'[1]SP Oct'!$B$5:$Y$64,13,0)</f>
        <v>0</v>
      </c>
      <c r="O28" s="11"/>
      <c r="P28" s="11">
        <f t="shared" si="31"/>
        <v>0</v>
      </c>
      <c r="Q28" s="11">
        <f>VLOOKUP(B28,'[1]SP Oct'!$B$5:$Y$64,16,0)</f>
        <v>0</v>
      </c>
      <c r="R28" s="11"/>
      <c r="S28" s="11">
        <f t="shared" si="32"/>
        <v>0</v>
      </c>
      <c r="T28" s="11">
        <f>VLOOKUP(B28,'[1]SP Oct'!$B$5:$Y$64,19,0)</f>
        <v>0</v>
      </c>
      <c r="U28" s="11"/>
      <c r="V28" s="11">
        <f t="shared" si="33"/>
        <v>0</v>
      </c>
      <c r="W28" s="11">
        <f t="shared" si="34"/>
        <v>0</v>
      </c>
      <c r="X28" s="11">
        <f t="shared" si="35"/>
        <v>225.285055</v>
      </c>
      <c r="Y28" s="11">
        <f t="shared" si="36"/>
        <v>225.285055</v>
      </c>
      <c r="Z28" s="24"/>
    </row>
    <row r="29" spans="1:26" ht="27.75" customHeight="1" x14ac:dyDescent="0.25">
      <c r="A29" s="8">
        <f t="shared" si="10"/>
        <v>25</v>
      </c>
      <c r="B29" s="12" t="s">
        <v>27</v>
      </c>
      <c r="C29" s="9">
        <v>1500</v>
      </c>
      <c r="D29" s="10">
        <v>5.7433333333333302E-2</v>
      </c>
      <c r="E29" s="11">
        <f>VLOOKUP(B29,'[1]SP Oct'!$B$5:$Y$64,4,0)</f>
        <v>0</v>
      </c>
      <c r="F29" s="11">
        <v>17.699808999999998</v>
      </c>
      <c r="G29" s="11">
        <f t="shared" si="28"/>
        <v>17.699808999999998</v>
      </c>
      <c r="H29" s="11">
        <f>VLOOKUP(B29,'[1]SP Oct'!$B$5:$Y$64,7,0)</f>
        <v>0</v>
      </c>
      <c r="I29" s="11">
        <v>35.690455</v>
      </c>
      <c r="J29" s="11">
        <f t="shared" si="29"/>
        <v>35.690455</v>
      </c>
      <c r="K29" s="11">
        <f>VLOOKUP(B29,'[1]SP Oct'!$B$5:$Y$64,10,0)</f>
        <v>0</v>
      </c>
      <c r="L29" s="11">
        <v>68.443790000000007</v>
      </c>
      <c r="M29" s="11">
        <f t="shared" si="30"/>
        <v>68.443790000000007</v>
      </c>
      <c r="N29" s="11">
        <f>VLOOKUP(B29,'[1]SP Oct'!$B$5:$Y$64,13,0)</f>
        <v>0</v>
      </c>
      <c r="O29" s="11"/>
      <c r="P29" s="11">
        <f t="shared" si="31"/>
        <v>0</v>
      </c>
      <c r="Q29" s="11">
        <f>VLOOKUP(B29,'[1]SP Oct'!$B$5:$Y$64,16,0)</f>
        <v>0</v>
      </c>
      <c r="R29" s="11"/>
      <c r="S29" s="11">
        <f t="shared" si="32"/>
        <v>0</v>
      </c>
      <c r="T29" s="11">
        <f>VLOOKUP(B29,'[1]SP Oct'!$B$5:$Y$64,19,0)</f>
        <v>0</v>
      </c>
      <c r="U29" s="11"/>
      <c r="V29" s="11">
        <f t="shared" si="33"/>
        <v>0</v>
      </c>
      <c r="W29" s="11">
        <f t="shared" si="34"/>
        <v>0</v>
      </c>
      <c r="X29" s="11">
        <f t="shared" si="35"/>
        <v>104.13424500000001</v>
      </c>
      <c r="Y29" s="11">
        <f t="shared" si="36"/>
        <v>104.13424500000001</v>
      </c>
      <c r="Z29" s="24"/>
    </row>
    <row r="30" spans="1:26" ht="27.6" customHeight="1" x14ac:dyDescent="0.25">
      <c r="A30" s="8">
        <f t="shared" si="10"/>
        <v>26</v>
      </c>
      <c r="B30" s="12" t="s">
        <v>4</v>
      </c>
      <c r="C30" s="9">
        <v>630</v>
      </c>
      <c r="D30" s="10">
        <v>7.4133333333333301E-2</v>
      </c>
      <c r="E30" s="11">
        <f>VLOOKUP(B30,'[1]SP Oct'!$B$5:$Y$64,4,0)</f>
        <v>6.44</v>
      </c>
      <c r="F30" s="11">
        <f>[2]PALLAVI!$AH$4/10^6</f>
        <v>4.4167120000000004</v>
      </c>
      <c r="G30" s="11">
        <f t="shared" si="28"/>
        <v>-2.023288</v>
      </c>
      <c r="H30" s="11">
        <f>VLOOKUP(B30,'[1]SP Oct'!$B$5:$Y$64,7,0)</f>
        <v>7.4916666666666663</v>
      </c>
      <c r="I30" s="11">
        <v>3.3665639999999999</v>
      </c>
      <c r="J30" s="11">
        <f t="shared" si="29"/>
        <v>-4.1251026666666668</v>
      </c>
      <c r="K30" s="11">
        <f>VLOOKUP(B30,'[1]SP Oct'!$B$5:$Y$64,10,0)</f>
        <v>16.872800000000002</v>
      </c>
      <c r="L30" s="11">
        <v>11.992722000000001</v>
      </c>
      <c r="M30" s="11">
        <f t="shared" si="30"/>
        <v>-4.880078000000001</v>
      </c>
      <c r="N30" s="11">
        <f>VLOOKUP(B30,'[1]SP Oct'!$B$5:$Y$64,13,0)</f>
        <v>0</v>
      </c>
      <c r="O30" s="11"/>
      <c r="P30" s="11">
        <f t="shared" si="31"/>
        <v>0</v>
      </c>
      <c r="Q30" s="11">
        <f>VLOOKUP(B30,'[1]SP Oct'!$B$5:$Y$64,16,0)</f>
        <v>0</v>
      </c>
      <c r="R30" s="11"/>
      <c r="S30" s="11">
        <f t="shared" si="32"/>
        <v>0</v>
      </c>
      <c r="T30" s="11">
        <f>VLOOKUP(B30,'[1]SP Oct'!$B$5:$Y$64,19,0)</f>
        <v>0</v>
      </c>
      <c r="U30" s="11"/>
      <c r="V30" s="11">
        <f t="shared" si="33"/>
        <v>0</v>
      </c>
      <c r="W30" s="11">
        <f t="shared" si="34"/>
        <v>24.364466666666669</v>
      </c>
      <c r="X30" s="11">
        <f t="shared" si="35"/>
        <v>15.359286000000001</v>
      </c>
      <c r="Y30" s="11">
        <f t="shared" si="36"/>
        <v>-9.0051806666666678</v>
      </c>
      <c r="Z30" s="24"/>
    </row>
    <row r="31" spans="1:26" ht="27.6" customHeight="1" x14ac:dyDescent="0.25">
      <c r="A31" s="8">
        <f t="shared" si="10"/>
        <v>27</v>
      </c>
      <c r="B31" s="12" t="s">
        <v>5</v>
      </c>
      <c r="C31" s="9">
        <v>840</v>
      </c>
      <c r="D31" s="10">
        <v>0.101916666666667</v>
      </c>
      <c r="E31" s="11">
        <f>VLOOKUP(B31,'[1]SP Oct'!$B$5:$Y$64,4,0)</f>
        <v>9.8000000000000007</v>
      </c>
      <c r="F31" s="11">
        <f>13511309/10^6</f>
        <v>13.511309000000001</v>
      </c>
      <c r="G31" s="11">
        <f t="shared" si="28"/>
        <v>3.711309</v>
      </c>
      <c r="H31" s="11">
        <f>VLOOKUP(B31,'[1]SP Oct'!$B$5:$Y$64,7,0)</f>
        <v>14.225000000000001</v>
      </c>
      <c r="I31" s="11">
        <v>10.822649</v>
      </c>
      <c r="J31" s="11">
        <f t="shared" si="29"/>
        <v>-3.4023510000000012</v>
      </c>
      <c r="K31" s="11">
        <f>VLOOKUP(B31,'[1]SP Oct'!$B$5:$Y$64,10,0)</f>
        <v>25.872000000000003</v>
      </c>
      <c r="L31" s="11">
        <v>36.581429999999997</v>
      </c>
      <c r="M31" s="11">
        <f t="shared" si="30"/>
        <v>10.709429999999994</v>
      </c>
      <c r="N31" s="11">
        <f>VLOOKUP(B31,'[1]SP Oct'!$B$5:$Y$64,13,0)</f>
        <v>0</v>
      </c>
      <c r="O31" s="11"/>
      <c r="P31" s="11">
        <f t="shared" si="31"/>
        <v>0</v>
      </c>
      <c r="Q31" s="11">
        <f>VLOOKUP(B31,'[1]SP Oct'!$B$5:$Y$64,16,0)</f>
        <v>0</v>
      </c>
      <c r="R31" s="11"/>
      <c r="S31" s="11">
        <f t="shared" si="32"/>
        <v>0</v>
      </c>
      <c r="T31" s="11">
        <f>VLOOKUP(B31,'[1]SP Oct'!$B$5:$Y$64,19,0)</f>
        <v>0</v>
      </c>
      <c r="U31" s="11"/>
      <c r="V31" s="11">
        <f t="shared" si="33"/>
        <v>0</v>
      </c>
      <c r="W31" s="11">
        <f t="shared" si="34"/>
        <v>40.097000000000008</v>
      </c>
      <c r="X31" s="11">
        <f t="shared" si="35"/>
        <v>47.404078999999996</v>
      </c>
      <c r="Y31" s="11">
        <f t="shared" si="36"/>
        <v>7.3070789999999928</v>
      </c>
      <c r="Z31" s="24"/>
    </row>
    <row r="32" spans="1:26" ht="27.6" customHeight="1" x14ac:dyDescent="0.25">
      <c r="A32" s="8">
        <f t="shared" si="10"/>
        <v>28</v>
      </c>
      <c r="B32" s="12" t="s">
        <v>28</v>
      </c>
      <c r="C32" s="9">
        <v>440</v>
      </c>
      <c r="D32" s="10">
        <v>4.1200000000000001E-2</v>
      </c>
      <c r="E32" s="11">
        <f>VLOOKUP(B32,'[1]SP Oct'!$B$5:$Y$64,4,0)</f>
        <v>1.63</v>
      </c>
      <c r="F32" s="11">
        <v>2.0917137072000003</v>
      </c>
      <c r="G32" s="11">
        <f t="shared" si="28"/>
        <v>0.46171370720000038</v>
      </c>
      <c r="H32" s="11">
        <f>VLOOKUP(B32,'[1]SP Oct'!$B$5:$Y$64,7,0)</f>
        <v>0.8833333333333333</v>
      </c>
      <c r="I32" s="11">
        <v>0</v>
      </c>
      <c r="J32" s="11">
        <f t="shared" si="29"/>
        <v>-0.8833333333333333</v>
      </c>
      <c r="K32" s="11">
        <f>VLOOKUP(B32,'[1]SP Oct'!$B$5:$Y$64,10,0)</f>
        <v>4.4336000000000002</v>
      </c>
      <c r="L32" s="11">
        <v>5.53</v>
      </c>
      <c r="M32" s="11">
        <f t="shared" si="30"/>
        <v>1.0964</v>
      </c>
      <c r="N32" s="11">
        <f>VLOOKUP(B32,'[1]SP Oct'!$B$5:$Y$64,13,0)</f>
        <v>0</v>
      </c>
      <c r="O32" s="11"/>
      <c r="P32" s="11">
        <f t="shared" si="31"/>
        <v>0</v>
      </c>
      <c r="Q32" s="11">
        <f>VLOOKUP(B32,'[1]SP Oct'!$B$5:$Y$64,16,0)</f>
        <v>0</v>
      </c>
      <c r="R32" s="11"/>
      <c r="S32" s="11">
        <f t="shared" si="32"/>
        <v>0</v>
      </c>
      <c r="T32" s="11">
        <f>VLOOKUP(B32,'[1]SP Oct'!$B$5:$Y$64,19,0)</f>
        <v>0</v>
      </c>
      <c r="U32" s="11"/>
      <c r="V32" s="11">
        <f t="shared" si="33"/>
        <v>0</v>
      </c>
      <c r="W32" s="11">
        <f t="shared" si="34"/>
        <v>5.3169333333333331</v>
      </c>
      <c r="X32" s="11">
        <f t="shared" si="35"/>
        <v>5.53</v>
      </c>
      <c r="Y32" s="11">
        <f t="shared" si="36"/>
        <v>0.21306666666666674</v>
      </c>
      <c r="Z32" s="24"/>
    </row>
    <row r="33" spans="1:26" ht="42" customHeight="1" x14ac:dyDescent="0.25">
      <c r="A33" s="8">
        <f t="shared" si="10"/>
        <v>29</v>
      </c>
      <c r="B33" s="12" t="s">
        <v>29</v>
      </c>
      <c r="C33" s="36">
        <v>880</v>
      </c>
      <c r="D33" s="10">
        <v>0.12966670454545454</v>
      </c>
      <c r="E33" s="40">
        <f>VLOOKUP(B33,'[1]SP Oct'!$B$5:$Y$64,4,0)</f>
        <v>27.49</v>
      </c>
      <c r="F33" s="43">
        <v>31.1</v>
      </c>
      <c r="G33" s="40">
        <f t="shared" ref="G33:G39" si="37">F33-E33</f>
        <v>3.610000000000003</v>
      </c>
      <c r="H33" s="40">
        <f>VLOOKUP(B33,'[1]SP Oct'!$B$5:$Y$64,7,0)</f>
        <v>1.1749999999999998</v>
      </c>
      <c r="I33" s="42">
        <v>0</v>
      </c>
      <c r="J33" s="40">
        <f t="shared" ref="J33:J39" si="38">I33-H33</f>
        <v>-1.1749999999999998</v>
      </c>
      <c r="K33" s="40">
        <f>VLOOKUP(B33,'[1]SP Oct'!$B$5:$Y$64,10,0)</f>
        <v>100.88829999999999</v>
      </c>
      <c r="L33" s="42">
        <v>108.73</v>
      </c>
      <c r="M33" s="11">
        <f t="shared" si="30"/>
        <v>7.8417000000000172</v>
      </c>
      <c r="N33" s="40">
        <f>VLOOKUP(B33,'[1]SP Oct'!$B$5:$Y$64,13,0)</f>
        <v>0</v>
      </c>
      <c r="O33" s="42"/>
      <c r="P33" s="11">
        <f t="shared" ref="P33:P39" si="39">O33-N33</f>
        <v>0</v>
      </c>
      <c r="Q33" s="11">
        <f>VLOOKUP(B33,'[1]SP Oct'!$B$5:$Y$64,16,0)</f>
        <v>0</v>
      </c>
      <c r="R33" s="11"/>
      <c r="S33" s="11">
        <f t="shared" ref="S33:S39" si="40">R33-Q33</f>
        <v>0</v>
      </c>
      <c r="T33" s="11">
        <f>VLOOKUP(B33,'[1]SP Oct'!$B$5:$Y$64,19,0)</f>
        <v>0</v>
      </c>
      <c r="U33" s="11"/>
      <c r="V33" s="11">
        <f t="shared" ref="V33:V39" si="41">U33-T33</f>
        <v>0</v>
      </c>
      <c r="W33" s="40">
        <f t="shared" si="34"/>
        <v>102.06329999999998</v>
      </c>
      <c r="X33" s="40">
        <f t="shared" si="35"/>
        <v>108.73</v>
      </c>
      <c r="Y33" s="40">
        <f t="shared" si="36"/>
        <v>6.6667000000000174</v>
      </c>
      <c r="Z33" s="24"/>
    </row>
    <row r="34" spans="1:26" ht="36" customHeight="1" x14ac:dyDescent="0.25">
      <c r="A34" s="8">
        <f t="shared" si="10"/>
        <v>30</v>
      </c>
      <c r="B34" s="12" t="s">
        <v>30</v>
      </c>
      <c r="C34" s="36"/>
      <c r="D34" s="10"/>
      <c r="E34" s="41"/>
      <c r="F34" s="43"/>
      <c r="G34" s="41"/>
      <c r="H34" s="41"/>
      <c r="I34" s="42"/>
      <c r="J34" s="41"/>
      <c r="K34" s="41"/>
      <c r="L34" s="42"/>
      <c r="M34" s="11">
        <f t="shared" si="30"/>
        <v>0</v>
      </c>
      <c r="N34" s="41"/>
      <c r="O34" s="42"/>
      <c r="P34" s="11">
        <f t="shared" si="39"/>
        <v>0</v>
      </c>
      <c r="Q34" s="11">
        <f>VLOOKUP(B34,'[1]SP Oct'!$B$5:$Y$64,16,0)</f>
        <v>0</v>
      </c>
      <c r="R34" s="11"/>
      <c r="S34" s="11">
        <f t="shared" si="40"/>
        <v>0</v>
      </c>
      <c r="T34" s="11">
        <f>VLOOKUP(B34,'[1]SP Oct'!$B$5:$Y$64,19,0)</f>
        <v>0</v>
      </c>
      <c r="U34" s="11"/>
      <c r="V34" s="11">
        <f t="shared" si="41"/>
        <v>0</v>
      </c>
      <c r="W34" s="41"/>
      <c r="X34" s="41"/>
      <c r="Y34" s="41"/>
      <c r="Z34" s="24"/>
    </row>
    <row r="35" spans="1:26" ht="45.6" customHeight="1" x14ac:dyDescent="0.25">
      <c r="A35" s="8">
        <f t="shared" si="10"/>
        <v>31</v>
      </c>
      <c r="B35" s="12" t="s">
        <v>31</v>
      </c>
      <c r="C35" s="9">
        <v>1000</v>
      </c>
      <c r="D35" s="10">
        <v>0.12130000000000001</v>
      </c>
      <c r="E35" s="11">
        <f>VLOOKUP(B35,'[1]SP Oct'!$B$5:$Y$64,4,0)</f>
        <v>0</v>
      </c>
      <c r="F35" s="11">
        <v>22.74</v>
      </c>
      <c r="G35" s="11">
        <f t="shared" si="37"/>
        <v>22.74</v>
      </c>
      <c r="H35" s="11">
        <f>VLOOKUP(B35,'[1]SP Oct'!$B$5:$Y$64,7,0)</f>
        <v>0</v>
      </c>
      <c r="I35" s="11">
        <v>44.012830000000001</v>
      </c>
      <c r="J35" s="11">
        <f t="shared" si="38"/>
        <v>44.012830000000001</v>
      </c>
      <c r="K35" s="11">
        <f>VLOOKUP(B35,'[1]SP Oct'!$B$5:$Y$64,10,0)</f>
        <v>0</v>
      </c>
      <c r="L35" s="11">
        <v>100.670856</v>
      </c>
      <c r="M35" s="11">
        <f t="shared" si="30"/>
        <v>100.670856</v>
      </c>
      <c r="N35" s="11">
        <f>VLOOKUP(B35,'[1]SP Oct'!$B$5:$Y$64,13,0)</f>
        <v>0</v>
      </c>
      <c r="O35" s="11"/>
      <c r="P35" s="11">
        <f t="shared" si="39"/>
        <v>0</v>
      </c>
      <c r="Q35" s="11">
        <f>VLOOKUP(B35,'[1]SP Oct'!$B$5:$Y$64,16,0)</f>
        <v>0</v>
      </c>
      <c r="R35" s="11"/>
      <c r="S35" s="11">
        <f t="shared" si="40"/>
        <v>0</v>
      </c>
      <c r="T35" s="11">
        <f>VLOOKUP(B35,'[1]SP Oct'!$B$5:$Y$64,19,0)</f>
        <v>0</v>
      </c>
      <c r="U35" s="11"/>
      <c r="V35" s="11">
        <f t="shared" si="41"/>
        <v>0</v>
      </c>
      <c r="W35" s="11">
        <f t="shared" si="34"/>
        <v>0</v>
      </c>
      <c r="X35" s="11">
        <f t="shared" si="35"/>
        <v>144.68368599999999</v>
      </c>
      <c r="Y35" s="11">
        <f t="shared" si="36"/>
        <v>144.68368599999999</v>
      </c>
      <c r="Z35" s="24"/>
    </row>
    <row r="36" spans="1:26" ht="27.6" customHeight="1" x14ac:dyDescent="0.25">
      <c r="A36" s="8">
        <f t="shared" si="10"/>
        <v>32</v>
      </c>
      <c r="B36" s="12" t="s">
        <v>32</v>
      </c>
      <c r="C36" s="9">
        <v>1000</v>
      </c>
      <c r="D36" s="10">
        <v>5.2700000000000004E-2</v>
      </c>
      <c r="E36" s="11">
        <f>VLOOKUP(B36,'[1]SP Oct'!$B$5:$Y$64,4,0)</f>
        <v>0</v>
      </c>
      <c r="F36" s="11">
        <v>12.364696</v>
      </c>
      <c r="G36" s="11">
        <f t="shared" si="37"/>
        <v>12.364696</v>
      </c>
      <c r="H36" s="11">
        <f>VLOOKUP(B36,'[1]SP Oct'!$B$5:$Y$64,7,0)</f>
        <v>0</v>
      </c>
      <c r="I36" s="11">
        <v>22.073311</v>
      </c>
      <c r="J36" s="11">
        <f t="shared" si="38"/>
        <v>22.073311</v>
      </c>
      <c r="K36" s="11">
        <f>VLOOKUP(B36,'[1]SP Oct'!$B$5:$Y$64,10,0)</f>
        <v>0</v>
      </c>
      <c r="L36" s="11">
        <v>26.939708</v>
      </c>
      <c r="M36" s="11">
        <f t="shared" si="30"/>
        <v>26.939708</v>
      </c>
      <c r="N36" s="11">
        <f>VLOOKUP(B36,'[1]SP Oct'!$B$5:$Y$64,13,0)</f>
        <v>0</v>
      </c>
      <c r="O36" s="11"/>
      <c r="P36" s="11">
        <f t="shared" si="39"/>
        <v>0</v>
      </c>
      <c r="Q36" s="11">
        <f>VLOOKUP(B36,'[1]SP Oct'!$B$5:$Y$64,16,0)</f>
        <v>0</v>
      </c>
      <c r="R36" s="11"/>
      <c r="S36" s="11">
        <f t="shared" si="40"/>
        <v>0</v>
      </c>
      <c r="T36" s="11">
        <f>VLOOKUP(B36,'[1]SP Oct'!$B$5:$Y$64,19,0)</f>
        <v>0</v>
      </c>
      <c r="U36" s="11"/>
      <c r="V36" s="11">
        <f t="shared" si="41"/>
        <v>0</v>
      </c>
      <c r="W36" s="11">
        <f t="shared" si="34"/>
        <v>0</v>
      </c>
      <c r="X36" s="11">
        <f t="shared" si="35"/>
        <v>49.013019</v>
      </c>
      <c r="Y36" s="11">
        <f t="shared" si="36"/>
        <v>49.013019</v>
      </c>
      <c r="Z36" s="24"/>
    </row>
    <row r="37" spans="1:26" ht="27.6" customHeight="1" x14ac:dyDescent="0.25">
      <c r="A37" s="8">
        <f t="shared" si="10"/>
        <v>33</v>
      </c>
      <c r="B37" s="12" t="s">
        <v>95</v>
      </c>
      <c r="C37" s="9">
        <v>100</v>
      </c>
      <c r="D37" s="10"/>
      <c r="E37" s="11"/>
      <c r="F37" s="11">
        <v>1.0994660000000001</v>
      </c>
      <c r="G37" s="11">
        <f t="shared" si="37"/>
        <v>1.0994660000000001</v>
      </c>
      <c r="H37" s="11"/>
      <c r="I37" s="11">
        <v>0.48996099999999998</v>
      </c>
      <c r="J37" s="11">
        <f t="shared" si="38"/>
        <v>0.48996099999999998</v>
      </c>
      <c r="K37" s="11"/>
      <c r="L37" s="11">
        <v>2.6947909999999999</v>
      </c>
      <c r="M37" s="11">
        <f t="shared" si="30"/>
        <v>2.6947909999999999</v>
      </c>
      <c r="N37" s="11"/>
      <c r="O37" s="11"/>
      <c r="P37" s="11">
        <f t="shared" si="39"/>
        <v>0</v>
      </c>
      <c r="Q37" s="11"/>
      <c r="R37" s="11"/>
      <c r="S37" s="11">
        <f t="shared" si="40"/>
        <v>0</v>
      </c>
      <c r="T37" s="11"/>
      <c r="U37" s="11"/>
      <c r="V37" s="11">
        <f t="shared" si="41"/>
        <v>0</v>
      </c>
      <c r="W37" s="11">
        <f t="shared" si="34"/>
        <v>0</v>
      </c>
      <c r="X37" s="11">
        <f t="shared" si="35"/>
        <v>3.184752</v>
      </c>
      <c r="Y37" s="11">
        <f t="shared" si="36"/>
        <v>3.184752</v>
      </c>
      <c r="Z37" s="24"/>
    </row>
    <row r="38" spans="1:26" ht="27.6" customHeight="1" x14ac:dyDescent="0.25">
      <c r="A38" s="8">
        <f t="shared" si="10"/>
        <v>34</v>
      </c>
      <c r="B38" s="12" t="s">
        <v>96</v>
      </c>
      <c r="C38" s="9"/>
      <c r="D38" s="10"/>
      <c r="E38" s="11"/>
      <c r="F38" s="11">
        <v>0.32490999999999998</v>
      </c>
      <c r="G38" s="11">
        <f t="shared" si="37"/>
        <v>0.32490999999999998</v>
      </c>
      <c r="H38" s="11"/>
      <c r="I38" s="11">
        <v>0.77902499999999997</v>
      </c>
      <c r="J38" s="11">
        <f t="shared" si="38"/>
        <v>0.77902499999999997</v>
      </c>
      <c r="K38" s="11"/>
      <c r="L38" s="11">
        <v>0.858738</v>
      </c>
      <c r="M38" s="11">
        <f t="shared" si="30"/>
        <v>0.858738</v>
      </c>
      <c r="N38" s="11"/>
      <c r="O38" s="11"/>
      <c r="P38" s="11">
        <f t="shared" si="39"/>
        <v>0</v>
      </c>
      <c r="Q38" s="11"/>
      <c r="R38" s="11"/>
      <c r="S38" s="11">
        <f t="shared" si="40"/>
        <v>0</v>
      </c>
      <c r="T38" s="11"/>
      <c r="U38" s="11"/>
      <c r="V38" s="11">
        <f t="shared" si="41"/>
        <v>0</v>
      </c>
      <c r="W38" s="11">
        <f t="shared" si="34"/>
        <v>0</v>
      </c>
      <c r="X38" s="11">
        <f t="shared" si="35"/>
        <v>1.6377630000000001</v>
      </c>
      <c r="Y38" s="11">
        <f t="shared" si="36"/>
        <v>1.6377630000000001</v>
      </c>
      <c r="Z38" s="24"/>
    </row>
    <row r="39" spans="1:26" ht="27.6" customHeight="1" x14ac:dyDescent="0.25">
      <c r="A39" s="8">
        <f t="shared" si="10"/>
        <v>35</v>
      </c>
      <c r="B39" s="12" t="s">
        <v>97</v>
      </c>
      <c r="C39" s="9"/>
      <c r="D39" s="10"/>
      <c r="E39" s="11"/>
      <c r="F39" s="11">
        <v>0.2516730828</v>
      </c>
      <c r="G39" s="11">
        <f t="shared" si="37"/>
        <v>0.2516730828</v>
      </c>
      <c r="H39" s="11"/>
      <c r="I39" s="11">
        <v>0</v>
      </c>
      <c r="J39" s="11">
        <f t="shared" si="38"/>
        <v>0</v>
      </c>
      <c r="K39" s="11"/>
      <c r="L39" s="11">
        <v>1.1059312823999998</v>
      </c>
      <c r="M39" s="11">
        <f t="shared" si="30"/>
        <v>1.1059312823999998</v>
      </c>
      <c r="N39" s="11"/>
      <c r="O39" s="11"/>
      <c r="P39" s="11">
        <f t="shared" si="39"/>
        <v>0</v>
      </c>
      <c r="Q39" s="11"/>
      <c r="R39" s="11"/>
      <c r="S39" s="11">
        <f t="shared" si="40"/>
        <v>0</v>
      </c>
      <c r="T39" s="11"/>
      <c r="U39" s="11"/>
      <c r="V39" s="11">
        <f t="shared" si="41"/>
        <v>0</v>
      </c>
      <c r="W39" s="11">
        <f t="shared" si="34"/>
        <v>0</v>
      </c>
      <c r="X39" s="11">
        <f t="shared" si="35"/>
        <v>1.1059312823999998</v>
      </c>
      <c r="Y39" s="11">
        <f t="shared" si="36"/>
        <v>1.1059312823999998</v>
      </c>
      <c r="Z39" s="24"/>
    </row>
    <row r="40" spans="1:26" ht="15.75" x14ac:dyDescent="0.25">
      <c r="A40" s="8">
        <f t="shared" si="10"/>
        <v>36</v>
      </c>
      <c r="B40" s="14" t="s">
        <v>33</v>
      </c>
      <c r="C40" s="14">
        <f>SUM(C23:C36)</f>
        <v>15290</v>
      </c>
      <c r="D40" s="1"/>
      <c r="E40" s="16">
        <f>SUM(E23:E39)</f>
        <v>340.42000000000007</v>
      </c>
      <c r="F40" s="16">
        <f>SUM(F23:F39)</f>
        <v>389.76314478999996</v>
      </c>
      <c r="G40" s="16">
        <f t="shared" ref="G40:Y40" si="42">SUM(G23:G39)</f>
        <v>49.343144789999982</v>
      </c>
      <c r="H40" s="16">
        <f t="shared" si="42"/>
        <v>289.80833333333339</v>
      </c>
      <c r="I40" s="16">
        <f t="shared" si="42"/>
        <v>1024.690169</v>
      </c>
      <c r="J40" s="16">
        <f t="shared" si="42"/>
        <v>734.8818356666668</v>
      </c>
      <c r="K40" s="16">
        <f t="shared" si="42"/>
        <v>944.59309999999982</v>
      </c>
      <c r="L40" s="16">
        <f t="shared" si="42"/>
        <v>1600.5297162823997</v>
      </c>
      <c r="M40" s="16">
        <f t="shared" si="42"/>
        <v>655.9366162824</v>
      </c>
      <c r="N40" s="16">
        <f t="shared" si="42"/>
        <v>0</v>
      </c>
      <c r="O40" s="16">
        <f t="shared" si="42"/>
        <v>0</v>
      </c>
      <c r="P40" s="16">
        <f t="shared" si="42"/>
        <v>0</v>
      </c>
      <c r="Q40" s="16">
        <f t="shared" si="42"/>
        <v>0</v>
      </c>
      <c r="R40" s="16">
        <f t="shared" si="42"/>
        <v>0</v>
      </c>
      <c r="S40" s="16">
        <f t="shared" si="42"/>
        <v>0</v>
      </c>
      <c r="T40" s="16">
        <f t="shared" si="42"/>
        <v>0</v>
      </c>
      <c r="U40" s="16">
        <f t="shared" si="42"/>
        <v>0</v>
      </c>
      <c r="V40" s="16">
        <f t="shared" si="42"/>
        <v>0</v>
      </c>
      <c r="W40" s="16">
        <f t="shared" si="42"/>
        <v>1234.4014333333332</v>
      </c>
      <c r="X40" s="16">
        <f t="shared" si="42"/>
        <v>2625.2198852824004</v>
      </c>
      <c r="Y40" s="16">
        <f t="shared" si="42"/>
        <v>1390.8184519490662</v>
      </c>
      <c r="Z40" s="24"/>
    </row>
    <row r="41" spans="1:26" ht="28.9" customHeight="1" x14ac:dyDescent="0.25">
      <c r="A41" s="8">
        <f t="shared" si="10"/>
        <v>37</v>
      </c>
      <c r="B41" s="12" t="s">
        <v>34</v>
      </c>
      <c r="C41" s="9" t="s">
        <v>35</v>
      </c>
      <c r="D41" s="17"/>
      <c r="E41" s="11">
        <f>VLOOKUP(B41,'[1]SP Oct'!$B$5:$Y$64,4,0)</f>
        <v>10.72</v>
      </c>
      <c r="F41" s="11">
        <v>5.05</v>
      </c>
      <c r="G41" s="11">
        <f t="shared" ref="G41:G46" si="43">F41-E41</f>
        <v>-5.6700000000000008</v>
      </c>
      <c r="H41" s="11">
        <f>VLOOKUP(B41,'[1]SP Oct'!$B$5:$Y$64,7,0)</f>
        <v>17.266666666666666</v>
      </c>
      <c r="I41" s="11">
        <v>11.47</v>
      </c>
      <c r="J41" s="11">
        <f t="shared" ref="J41:J46" si="44">I41-H41</f>
        <v>-5.7966666666666651</v>
      </c>
      <c r="K41" s="11">
        <f>VLOOKUP(B41,'[1]SP Oct'!$B$5:$Y$64,10,0)</f>
        <v>30.8736</v>
      </c>
      <c r="L41" s="11">
        <v>25.32</v>
      </c>
      <c r="M41" s="11">
        <f t="shared" ref="M41:M46" si="45">L41-K41</f>
        <v>-5.5535999999999994</v>
      </c>
      <c r="N41" s="11">
        <f>VLOOKUP(B41,'[1]SP Oct'!$B$5:$Y$64,13,0)</f>
        <v>0</v>
      </c>
      <c r="O41" s="11"/>
      <c r="P41" s="11">
        <f t="shared" ref="P41:P46" si="46">O41-N41</f>
        <v>0</v>
      </c>
      <c r="Q41" s="11">
        <f>VLOOKUP(B41,'[1]SP Oct'!$B$5:$Y$64,16,0)</f>
        <v>0</v>
      </c>
      <c r="R41" s="11"/>
      <c r="S41" s="11">
        <f t="shared" ref="S41:S46" si="47">R41-Q41</f>
        <v>0</v>
      </c>
      <c r="T41" s="11">
        <f>VLOOKUP(B41,'[1]SP Oct'!$B$5:$Y$64,19,0)</f>
        <v>0</v>
      </c>
      <c r="U41" s="11"/>
      <c r="V41" s="11">
        <f t="shared" ref="V41:V46" si="48">U41-T41</f>
        <v>0</v>
      </c>
      <c r="W41" s="11">
        <f t="shared" ref="W41:W46" si="49">H41+K41+N41+Q41+T41</f>
        <v>48.140266666666662</v>
      </c>
      <c r="X41" s="11">
        <f t="shared" ref="X41:X46" si="50">I41+L41+O41+R41+U41</f>
        <v>36.79</v>
      </c>
      <c r="Y41" s="11">
        <f t="shared" ref="Y41:Y46" si="51">J41+M41+P41+S41+V41</f>
        <v>-11.350266666666665</v>
      </c>
      <c r="Z41" s="24"/>
    </row>
    <row r="42" spans="1:26" ht="24" customHeight="1" x14ac:dyDescent="0.25">
      <c r="A42" s="8">
        <f t="shared" si="10"/>
        <v>38</v>
      </c>
      <c r="B42" s="12" t="s">
        <v>36</v>
      </c>
      <c r="C42" s="9">
        <v>3766.6</v>
      </c>
      <c r="D42" s="17">
        <v>1</v>
      </c>
      <c r="E42" s="11">
        <f>VLOOKUP(B42,'[1]SP Oct'!$B$5:$Y$64,4,0)</f>
        <v>370.82</v>
      </c>
      <c r="F42" s="11">
        <v>87.92</v>
      </c>
      <c r="G42" s="11">
        <f t="shared" si="43"/>
        <v>-282.89999999999998</v>
      </c>
      <c r="H42" s="11">
        <f>VLOOKUP(B42,'[1]SP Oct'!$B$5:$Y$64,7,0)</f>
        <v>0</v>
      </c>
      <c r="I42" s="11">
        <v>0</v>
      </c>
      <c r="J42" s="11">
        <f t="shared" si="44"/>
        <v>0</v>
      </c>
      <c r="K42" s="11">
        <f>VLOOKUP(B42,'[1]SP Oct'!$B$5:$Y$64,10,0)</f>
        <v>1742.854</v>
      </c>
      <c r="L42" s="11">
        <v>415.43823500000002</v>
      </c>
      <c r="M42" s="11">
        <f t="shared" si="45"/>
        <v>-1327.415765</v>
      </c>
      <c r="N42" s="11">
        <f>VLOOKUP(B42,'[1]SP Oct'!$B$5:$Y$64,13,0)</f>
        <v>0</v>
      </c>
      <c r="O42" s="11"/>
      <c r="P42" s="11">
        <f t="shared" si="46"/>
        <v>0</v>
      </c>
      <c r="Q42" s="11">
        <f>VLOOKUP(B42,'[1]SP Oct'!$B$5:$Y$64,16,0)</f>
        <v>0</v>
      </c>
      <c r="R42" s="11"/>
      <c r="S42" s="11">
        <f t="shared" si="47"/>
        <v>0</v>
      </c>
      <c r="T42" s="11">
        <f>VLOOKUP(B42,'[1]SP Oct'!$B$5:$Y$64,19,0)</f>
        <v>0</v>
      </c>
      <c r="U42" s="11"/>
      <c r="V42" s="11">
        <f t="shared" si="48"/>
        <v>0</v>
      </c>
      <c r="W42" s="11">
        <f t="shared" si="49"/>
        <v>1742.854</v>
      </c>
      <c r="X42" s="11">
        <f t="shared" si="50"/>
        <v>415.43823500000002</v>
      </c>
      <c r="Y42" s="11">
        <f t="shared" si="51"/>
        <v>-1327.415765</v>
      </c>
      <c r="Z42" s="24"/>
    </row>
    <row r="43" spans="1:26" ht="15.75" x14ac:dyDescent="0.25">
      <c r="A43" s="8">
        <f t="shared" si="10"/>
        <v>39</v>
      </c>
      <c r="B43" s="12" t="s">
        <v>37</v>
      </c>
      <c r="C43" s="9">
        <v>309.66000000000003</v>
      </c>
      <c r="D43" s="18">
        <v>1</v>
      </c>
      <c r="E43" s="11">
        <f>VLOOKUP(B43,'[1]SP Oct'!$B$5:$Y$64,4,0)</f>
        <v>17.5</v>
      </c>
      <c r="F43" s="11">
        <v>16.43</v>
      </c>
      <c r="G43" s="11">
        <f t="shared" si="43"/>
        <v>-1.0700000000000003</v>
      </c>
      <c r="H43" s="11">
        <f>VLOOKUP(B43,'[1]SP Oct'!$B$5:$Y$64,7,0)</f>
        <v>0</v>
      </c>
      <c r="I43" s="11">
        <v>2.2000000000000002</v>
      </c>
      <c r="J43" s="11">
        <f t="shared" si="44"/>
        <v>2.2000000000000002</v>
      </c>
      <c r="K43" s="11">
        <f>VLOOKUP(B43,'[1]SP Oct'!$B$5:$Y$64,10,0)</f>
        <v>98.875</v>
      </c>
      <c r="L43" s="11">
        <v>75.03</v>
      </c>
      <c r="M43" s="11">
        <f t="shared" si="45"/>
        <v>-23.844999999999999</v>
      </c>
      <c r="N43" s="11">
        <f>VLOOKUP(B43,'[1]SP Oct'!$B$5:$Y$64,13,0)</f>
        <v>0</v>
      </c>
      <c r="O43" s="11"/>
      <c r="P43" s="11">
        <f t="shared" si="46"/>
        <v>0</v>
      </c>
      <c r="Q43" s="11">
        <f>VLOOKUP(B43,'[1]SP Oct'!$B$5:$Y$64,16,0)</f>
        <v>0</v>
      </c>
      <c r="R43" s="11"/>
      <c r="S43" s="11">
        <f t="shared" si="47"/>
        <v>0</v>
      </c>
      <c r="T43" s="11">
        <f>VLOOKUP(B43,'[1]SP Oct'!$B$5:$Y$64,19,0)</f>
        <v>0</v>
      </c>
      <c r="U43" s="11"/>
      <c r="V43" s="11">
        <f t="shared" si="48"/>
        <v>0</v>
      </c>
      <c r="W43" s="11">
        <f t="shared" si="49"/>
        <v>98.875</v>
      </c>
      <c r="X43" s="11">
        <f t="shared" si="50"/>
        <v>77.23</v>
      </c>
      <c r="Y43" s="11">
        <f t="shared" si="51"/>
        <v>-21.645</v>
      </c>
      <c r="Z43" s="24"/>
    </row>
    <row r="44" spans="1:26" ht="15.75" x14ac:dyDescent="0.25">
      <c r="A44" s="8">
        <f t="shared" si="10"/>
        <v>40</v>
      </c>
      <c r="B44" s="12" t="s">
        <v>38</v>
      </c>
      <c r="C44" s="9">
        <v>2466.4299999999998</v>
      </c>
      <c r="D44" s="18">
        <v>1</v>
      </c>
      <c r="E44" s="11">
        <f>VLOOKUP(B44,'[1]SP Oct'!$B$5:$Y$64,4,0)</f>
        <v>332.93</v>
      </c>
      <c r="F44" s="11">
        <v>146.16999999999999</v>
      </c>
      <c r="G44" s="11">
        <f t="shared" si="43"/>
        <v>-186.76000000000002</v>
      </c>
      <c r="H44" s="11">
        <f>VLOOKUP(B44,'[1]SP Oct'!$B$5:$Y$64,7,0)</f>
        <v>0</v>
      </c>
      <c r="I44" s="11">
        <v>0</v>
      </c>
      <c r="J44" s="11">
        <f t="shared" si="44"/>
        <v>0</v>
      </c>
      <c r="K44" s="11">
        <f>VLOOKUP(B44,'[1]SP Oct'!$B$5:$Y$64,10,0)</f>
        <v>1498.1849999999999</v>
      </c>
      <c r="L44" s="11">
        <v>612.23</v>
      </c>
      <c r="M44" s="11">
        <f t="shared" si="45"/>
        <v>-885.95499999999993</v>
      </c>
      <c r="N44" s="11">
        <f>VLOOKUP(B44,'[1]SP Oct'!$B$5:$Y$64,13,0)</f>
        <v>0</v>
      </c>
      <c r="O44" s="11"/>
      <c r="P44" s="11">
        <f t="shared" si="46"/>
        <v>0</v>
      </c>
      <c r="Q44" s="11">
        <f>VLOOKUP(B44,'[1]SP Oct'!$B$5:$Y$64,16,0)</f>
        <v>0</v>
      </c>
      <c r="R44" s="11"/>
      <c r="S44" s="11">
        <f t="shared" si="47"/>
        <v>0</v>
      </c>
      <c r="T44" s="11">
        <f>VLOOKUP(B44,'[1]SP Oct'!$B$5:$Y$64,19,0)</f>
        <v>0</v>
      </c>
      <c r="U44" s="11"/>
      <c r="V44" s="11">
        <f t="shared" si="48"/>
        <v>0</v>
      </c>
      <c r="W44" s="11">
        <f t="shared" si="49"/>
        <v>1498.1849999999999</v>
      </c>
      <c r="X44" s="11">
        <f t="shared" si="50"/>
        <v>612.23</v>
      </c>
      <c r="Y44" s="11">
        <f t="shared" si="51"/>
        <v>-885.95499999999993</v>
      </c>
      <c r="Z44" s="24"/>
    </row>
    <row r="45" spans="1:26" ht="26.45" customHeight="1" x14ac:dyDescent="0.25">
      <c r="A45" s="8">
        <f t="shared" si="10"/>
        <v>41</v>
      </c>
      <c r="B45" s="12" t="s">
        <v>39</v>
      </c>
      <c r="C45" s="9">
        <v>39</v>
      </c>
      <c r="D45" s="17">
        <v>1</v>
      </c>
      <c r="E45" s="11">
        <f>VLOOKUP(B45,'[1]SP Oct'!$B$5:$Y$64,4,0)</f>
        <v>4.2300000000000004</v>
      </c>
      <c r="F45" s="11">
        <v>2.1924634967999999</v>
      </c>
      <c r="G45" s="11">
        <f t="shared" si="43"/>
        <v>-2.0375365032000006</v>
      </c>
      <c r="H45" s="11">
        <f>VLOOKUP(B45,'[1]SP Oct'!$B$5:$Y$64,7,0)</f>
        <v>0</v>
      </c>
      <c r="I45" s="11">
        <v>0</v>
      </c>
      <c r="J45" s="11">
        <f t="shared" si="44"/>
        <v>0</v>
      </c>
      <c r="K45" s="11">
        <f>VLOOKUP(B45,'[1]SP Oct'!$B$5:$Y$64,10,0)</f>
        <v>45.261000000000003</v>
      </c>
      <c r="L45" s="11">
        <v>23.743289707199999</v>
      </c>
      <c r="M45" s="11">
        <f t="shared" si="45"/>
        <v>-21.517710292800004</v>
      </c>
      <c r="N45" s="11">
        <f>VLOOKUP(B45,'[1]SP Oct'!$B$5:$Y$64,13,0)</f>
        <v>0</v>
      </c>
      <c r="O45" s="11"/>
      <c r="P45" s="11">
        <f t="shared" si="46"/>
        <v>0</v>
      </c>
      <c r="Q45" s="11">
        <f>VLOOKUP(B45,'[1]SP Oct'!$B$5:$Y$64,16,0)</f>
        <v>0</v>
      </c>
      <c r="R45" s="11"/>
      <c r="S45" s="11">
        <f t="shared" si="47"/>
        <v>0</v>
      </c>
      <c r="T45" s="11">
        <f>VLOOKUP(B45,'[1]SP Oct'!$B$5:$Y$64,19,0)</f>
        <v>0</v>
      </c>
      <c r="U45" s="11"/>
      <c r="V45" s="11">
        <f t="shared" si="48"/>
        <v>0</v>
      </c>
      <c r="W45" s="11">
        <f t="shared" si="49"/>
        <v>45.261000000000003</v>
      </c>
      <c r="X45" s="11">
        <f t="shared" si="50"/>
        <v>23.743289707199999</v>
      </c>
      <c r="Y45" s="11">
        <f t="shared" si="51"/>
        <v>-21.517710292800004</v>
      </c>
      <c r="Z45" s="24"/>
    </row>
    <row r="46" spans="1:26" ht="23.45" customHeight="1" x14ac:dyDescent="0.25">
      <c r="A46" s="8">
        <f t="shared" si="10"/>
        <v>42</v>
      </c>
      <c r="B46" s="12" t="s">
        <v>40</v>
      </c>
      <c r="C46" s="9">
        <v>1250</v>
      </c>
      <c r="D46" s="17">
        <v>1</v>
      </c>
      <c r="E46" s="11">
        <f>VLOOKUP(B46,'[1]SP Oct'!$B$5:$Y$64,4,0)</f>
        <v>167.97</v>
      </c>
      <c r="F46" s="11">
        <v>85.976653200000001</v>
      </c>
      <c r="G46" s="11">
        <f t="shared" si="43"/>
        <v>-81.993346799999998</v>
      </c>
      <c r="H46" s="11">
        <f>VLOOKUP(B46,'[1]SP Oct'!$B$5:$Y$64,7,0)</f>
        <v>0</v>
      </c>
      <c r="I46" s="11">
        <v>8.3373934800000007E-2</v>
      </c>
      <c r="J46" s="11">
        <f t="shared" si="44"/>
        <v>8.3373934800000007E-2</v>
      </c>
      <c r="K46" s="11">
        <f>VLOOKUP(B46,'[1]SP Oct'!$B$5:$Y$64,10,0)</f>
        <v>755.86500000000001</v>
      </c>
      <c r="L46" s="11">
        <v>360.60188059799998</v>
      </c>
      <c r="M46" s="11">
        <f t="shared" si="45"/>
        <v>-395.26311940200003</v>
      </c>
      <c r="N46" s="11">
        <f>VLOOKUP(B46,'[1]SP Oct'!$B$5:$Y$64,13,0)</f>
        <v>0</v>
      </c>
      <c r="O46" s="11"/>
      <c r="P46" s="11">
        <f t="shared" si="46"/>
        <v>0</v>
      </c>
      <c r="Q46" s="11">
        <f>VLOOKUP(B46,'[1]SP Oct'!$B$5:$Y$64,16,0)</f>
        <v>0</v>
      </c>
      <c r="R46" s="11"/>
      <c r="S46" s="11">
        <f t="shared" si="47"/>
        <v>0</v>
      </c>
      <c r="T46" s="11">
        <f>VLOOKUP(B46,'[1]SP Oct'!$B$5:$Y$64,19,0)</f>
        <v>0</v>
      </c>
      <c r="U46" s="11"/>
      <c r="V46" s="11">
        <f t="shared" si="48"/>
        <v>0</v>
      </c>
      <c r="W46" s="11">
        <f t="shared" si="49"/>
        <v>755.86500000000001</v>
      </c>
      <c r="X46" s="11">
        <f t="shared" si="50"/>
        <v>360.6852545328</v>
      </c>
      <c r="Y46" s="11">
        <f t="shared" si="51"/>
        <v>-395.17974546720001</v>
      </c>
      <c r="Z46" s="24"/>
    </row>
    <row r="47" spans="1:26" ht="15.75" x14ac:dyDescent="0.25">
      <c r="A47" s="8">
        <f t="shared" si="10"/>
        <v>43</v>
      </c>
      <c r="B47" s="14" t="s">
        <v>41</v>
      </c>
      <c r="C47" s="14">
        <f>SUM(C42:C46)</f>
        <v>7831.69</v>
      </c>
      <c r="D47" s="1"/>
      <c r="E47" s="16">
        <f>SUM(E42:E46)</f>
        <v>893.45</v>
      </c>
      <c r="F47" s="16">
        <f>SUM(F42:F46)</f>
        <v>338.6891166968</v>
      </c>
      <c r="G47" s="16">
        <f t="shared" ref="G47:Y47" si="52">SUM(G42:G46)</f>
        <v>-554.76088330319999</v>
      </c>
      <c r="H47" s="16">
        <f t="shared" si="52"/>
        <v>0</v>
      </c>
      <c r="I47" s="16">
        <f t="shared" si="52"/>
        <v>2.2833739348000002</v>
      </c>
      <c r="J47" s="16">
        <f t="shared" si="52"/>
        <v>2.2833739348000002</v>
      </c>
      <c r="K47" s="16">
        <f t="shared" si="52"/>
        <v>4141.04</v>
      </c>
      <c r="L47" s="16">
        <f t="shared" si="52"/>
        <v>1487.0434053051999</v>
      </c>
      <c r="M47" s="16">
        <f t="shared" si="52"/>
        <v>-2653.9965946948</v>
      </c>
      <c r="N47" s="16">
        <f t="shared" si="52"/>
        <v>0</v>
      </c>
      <c r="O47" s="16">
        <f t="shared" si="52"/>
        <v>0</v>
      </c>
      <c r="P47" s="16">
        <f t="shared" si="52"/>
        <v>0</v>
      </c>
      <c r="Q47" s="16">
        <f t="shared" si="52"/>
        <v>0</v>
      </c>
      <c r="R47" s="16">
        <f t="shared" si="52"/>
        <v>0</v>
      </c>
      <c r="S47" s="16">
        <f t="shared" si="52"/>
        <v>0</v>
      </c>
      <c r="T47" s="16">
        <f t="shared" si="52"/>
        <v>0</v>
      </c>
      <c r="U47" s="16">
        <f t="shared" si="52"/>
        <v>0</v>
      </c>
      <c r="V47" s="16">
        <f t="shared" si="52"/>
        <v>0</v>
      </c>
      <c r="W47" s="16">
        <f t="shared" si="52"/>
        <v>4141.04</v>
      </c>
      <c r="X47" s="16">
        <f t="shared" si="52"/>
        <v>1489.32677924</v>
      </c>
      <c r="Y47" s="16">
        <f t="shared" si="52"/>
        <v>-2651.7132207600002</v>
      </c>
      <c r="Z47" s="24"/>
    </row>
    <row r="48" spans="1:26" ht="15.75" x14ac:dyDescent="0.25">
      <c r="A48" s="8">
        <f t="shared" si="10"/>
        <v>44</v>
      </c>
      <c r="B48" s="12" t="s">
        <v>42</v>
      </c>
      <c r="C48" s="9">
        <v>216</v>
      </c>
      <c r="D48" s="18">
        <v>1</v>
      </c>
      <c r="E48" s="11">
        <f>VLOOKUP(B48,'[1]SP Oct'!$B$5:$Y$64,4,0)</f>
        <v>18.670000000000002</v>
      </c>
      <c r="F48" s="11">
        <v>2.5088749536000003</v>
      </c>
      <c r="G48" s="11">
        <f t="shared" ref="G48:G51" si="53">F48-E48</f>
        <v>-16.161125046400002</v>
      </c>
      <c r="H48" s="11">
        <f>VLOOKUP(B48,'[1]SP Oct'!$B$5:$Y$64,7,0)</f>
        <v>8.4249999999999989</v>
      </c>
      <c r="I48" s="11">
        <v>6.6159116123999997</v>
      </c>
      <c r="J48" s="11">
        <f t="shared" ref="J48:J51" si="54">I48-H48</f>
        <v>-1.8090883875999992</v>
      </c>
      <c r="K48" s="11">
        <f>VLOOKUP(B48,'[1]SP Oct'!$B$5:$Y$64,10,0)</f>
        <v>46.301600000000001</v>
      </c>
      <c r="L48" s="11">
        <v>22.8724385712</v>
      </c>
      <c r="M48" s="11">
        <f t="shared" ref="M48:M51" si="55">L48-K48</f>
        <v>-23.429161428800001</v>
      </c>
      <c r="N48" s="11">
        <f>VLOOKUP(B48,'[1]SP Oct'!$B$5:$Y$64,13,0)</f>
        <v>0</v>
      </c>
      <c r="O48" s="11"/>
      <c r="P48" s="11">
        <f t="shared" ref="P48" si="56">O48-N48</f>
        <v>0</v>
      </c>
      <c r="Q48" s="11">
        <f>VLOOKUP(B48,'[1]SP Oct'!$B$5:$Y$64,16,0)</f>
        <v>0</v>
      </c>
      <c r="R48" s="11"/>
      <c r="S48" s="11">
        <f t="shared" ref="S48" si="57">R48-Q48</f>
        <v>0</v>
      </c>
      <c r="T48" s="11">
        <f>VLOOKUP(B48,'[1]SP Oct'!$B$5:$Y$64,19,0)</f>
        <v>0</v>
      </c>
      <c r="U48" s="11"/>
      <c r="V48" s="11">
        <f t="shared" ref="V48:V49" si="58">U48-T48</f>
        <v>0</v>
      </c>
      <c r="W48" s="11">
        <f t="shared" ref="W48:W51" si="59">H48+K48+N48+Q48+T48</f>
        <v>54.726599999999998</v>
      </c>
      <c r="X48" s="11">
        <f t="shared" ref="X48:X51" si="60">I48+L48+O48+R48+U48</f>
        <v>29.488350183599998</v>
      </c>
      <c r="Y48" s="11">
        <f t="shared" ref="Y48:Y51" si="61">J48+M48+P48+S48+V48</f>
        <v>-25.2382498164</v>
      </c>
      <c r="Z48" s="24"/>
    </row>
    <row r="49" spans="1:27" ht="30" x14ac:dyDescent="0.25">
      <c r="A49" s="8">
        <f t="shared" si="10"/>
        <v>45</v>
      </c>
      <c r="B49" s="12" t="s">
        <v>43</v>
      </c>
      <c r="C49" s="9">
        <v>1240</v>
      </c>
      <c r="D49" s="18">
        <v>0.18590000000000001</v>
      </c>
      <c r="E49" s="11">
        <f>VLOOKUP(B49,'[1]SP Oct'!$B$5:$Y$64,4,0)</f>
        <v>56.55</v>
      </c>
      <c r="F49" s="11">
        <v>61.629131999999998</v>
      </c>
      <c r="G49" s="11">
        <f t="shared" si="53"/>
        <v>5.0791320000000013</v>
      </c>
      <c r="H49" s="11">
        <f>VLOOKUP(B49,'[1]SP Oct'!$B$5:$Y$64,7,0)</f>
        <v>91.108333333333334</v>
      </c>
      <c r="I49" s="11">
        <v>95.632863</v>
      </c>
      <c r="J49" s="11">
        <f t="shared" si="54"/>
        <v>4.5245296666666661</v>
      </c>
      <c r="K49" s="11">
        <f>VLOOKUP(B49,'[1]SP Oct'!$B$5:$Y$64,10,0)</f>
        <v>127.2375</v>
      </c>
      <c r="L49" s="11">
        <v>141.74700300000001</v>
      </c>
      <c r="M49" s="11">
        <f t="shared" si="55"/>
        <v>14.509503000000009</v>
      </c>
      <c r="N49" s="11">
        <f>VLOOKUP(B49,'[1]SP Oct'!$B$5:$Y$64,13,0)</f>
        <v>0</v>
      </c>
      <c r="O49" s="11"/>
      <c r="P49" s="11">
        <f t="shared" ref="P49" si="62">O49-N49</f>
        <v>0</v>
      </c>
      <c r="Q49" s="11">
        <f>VLOOKUP(B49,'[1]SP Oct'!$B$5:$Y$64,16,0)</f>
        <v>0</v>
      </c>
      <c r="R49" s="11"/>
      <c r="S49" s="11">
        <f t="shared" ref="S49" si="63">R49-Q49</f>
        <v>0</v>
      </c>
      <c r="T49" s="11">
        <f>VLOOKUP(B49,'[1]SP Oct'!$B$5:$Y$64,19,0)</f>
        <v>0</v>
      </c>
      <c r="U49" s="11">
        <v>17.12</v>
      </c>
      <c r="V49" s="11">
        <f t="shared" si="58"/>
        <v>17.12</v>
      </c>
      <c r="W49" s="11">
        <f t="shared" si="59"/>
        <v>218.34583333333333</v>
      </c>
      <c r="X49" s="11">
        <f t="shared" si="60"/>
        <v>254.499866</v>
      </c>
      <c r="Y49" s="11">
        <f t="shared" si="61"/>
        <v>36.15403266666668</v>
      </c>
      <c r="Z49" s="24"/>
    </row>
    <row r="50" spans="1:27" ht="30" x14ac:dyDescent="0.25">
      <c r="A50" s="8">
        <f t="shared" si="10"/>
        <v>46</v>
      </c>
      <c r="B50" s="12" t="s">
        <v>44</v>
      </c>
      <c r="C50" s="9">
        <v>1600</v>
      </c>
      <c r="D50" s="18">
        <v>0.9</v>
      </c>
      <c r="E50" s="11">
        <f>VLOOKUP(B50,'[1]SP Oct'!$B$5:$Y$64,4,0)</f>
        <v>286.64999999999998</v>
      </c>
      <c r="F50" s="11">
        <v>142.53</v>
      </c>
      <c r="G50" s="11">
        <f t="shared" si="53"/>
        <v>-144.11999999999998</v>
      </c>
      <c r="H50" s="11">
        <f>VLOOKUP(B50,'[1]SP Oct'!$B$5:$Y$64,7,0)</f>
        <v>600.25833333333333</v>
      </c>
      <c r="I50" s="11">
        <v>222.03</v>
      </c>
      <c r="J50" s="11">
        <f t="shared" si="54"/>
        <v>-378.22833333333335</v>
      </c>
      <c r="K50" s="11">
        <f>VLOOKUP(B50,'[1]SP Oct'!$B$5:$Y$64,10,0)</f>
        <v>900.08100000000002</v>
      </c>
      <c r="L50" s="11">
        <v>447.47</v>
      </c>
      <c r="M50" s="11">
        <f t="shared" si="55"/>
        <v>-452.61099999999999</v>
      </c>
      <c r="N50" s="11">
        <f>VLOOKUP(B50,'[1]SP Oct'!$B$5:$Y$64,13,0)</f>
        <v>0</v>
      </c>
      <c r="O50" s="11"/>
      <c r="P50" s="11">
        <f t="shared" ref="P50:P51" si="64">O50-N50</f>
        <v>0</v>
      </c>
      <c r="Q50" s="11">
        <f>VLOOKUP(B50,'[1]SP Oct'!$B$5:$Y$64,16,0)</f>
        <v>0</v>
      </c>
      <c r="R50" s="11"/>
      <c r="S50" s="11">
        <f t="shared" ref="S50:S51" si="65">R50-Q50</f>
        <v>0</v>
      </c>
      <c r="T50" s="11">
        <f>VLOOKUP(B50,'[1]SP Oct'!$B$5:$Y$64,19,0)</f>
        <v>0</v>
      </c>
      <c r="U50" s="11"/>
      <c r="V50" s="11">
        <f t="shared" ref="V50:V51" si="66">U50-T50</f>
        <v>0</v>
      </c>
      <c r="W50" s="11">
        <f t="shared" si="59"/>
        <v>1500.3393333333333</v>
      </c>
      <c r="X50" s="11">
        <f t="shared" si="60"/>
        <v>669.5</v>
      </c>
      <c r="Y50" s="11">
        <f t="shared" si="61"/>
        <v>-830.83933333333334</v>
      </c>
      <c r="Z50" s="24"/>
    </row>
    <row r="51" spans="1:27" ht="15.75" x14ac:dyDescent="0.25">
      <c r="A51" s="8">
        <f t="shared" si="10"/>
        <v>47</v>
      </c>
      <c r="B51" s="12" t="s">
        <v>45</v>
      </c>
      <c r="C51" s="9">
        <v>1040</v>
      </c>
      <c r="D51" s="18">
        <v>1</v>
      </c>
      <c r="E51" s="11">
        <f>VLOOKUP(B51,'[1]SP Oct'!$B$5:$Y$64,4,0)</f>
        <v>266.89999999999998</v>
      </c>
      <c r="F51" s="11">
        <v>131.1780588</v>
      </c>
      <c r="G51" s="11">
        <f t="shared" si="53"/>
        <v>-135.72194119999997</v>
      </c>
      <c r="H51" s="11">
        <f>VLOOKUP(B51,'[1]SP Oct'!$B$5:$Y$64,7,0)</f>
        <v>258.66666666666663</v>
      </c>
      <c r="I51" s="11">
        <v>190.59089526599999</v>
      </c>
      <c r="J51" s="11">
        <f t="shared" si="54"/>
        <v>-68.075771400666639</v>
      </c>
      <c r="K51" s="11">
        <f>VLOOKUP(B51,'[1]SP Oct'!$B$5:$Y$64,10,0)</f>
        <v>736.64399999999989</v>
      </c>
      <c r="L51" s="11">
        <v>418.72036368959999</v>
      </c>
      <c r="M51" s="11">
        <f t="shared" si="55"/>
        <v>-317.9236363103999</v>
      </c>
      <c r="N51" s="11">
        <f>VLOOKUP(B51,'[1]SP Oct'!$B$5:$Y$64,13,0)</f>
        <v>0</v>
      </c>
      <c r="O51" s="11"/>
      <c r="P51" s="11">
        <f t="shared" si="64"/>
        <v>0</v>
      </c>
      <c r="Q51" s="11">
        <f>VLOOKUP(B51,'[1]SP Oct'!$B$5:$Y$64,16,0)</f>
        <v>0</v>
      </c>
      <c r="R51" s="11"/>
      <c r="S51" s="11">
        <f t="shared" si="65"/>
        <v>0</v>
      </c>
      <c r="T51" s="11">
        <f>VLOOKUP(B51,'[1]SP Oct'!$B$5:$Y$64,19,0)</f>
        <v>0</v>
      </c>
      <c r="U51" s="11"/>
      <c r="V51" s="11">
        <f t="shared" si="66"/>
        <v>0</v>
      </c>
      <c r="W51" s="11">
        <f t="shared" si="59"/>
        <v>995.31066666666652</v>
      </c>
      <c r="X51" s="11">
        <f t="shared" si="60"/>
        <v>609.31125895560001</v>
      </c>
      <c r="Y51" s="11">
        <f t="shared" si="61"/>
        <v>-385.99940771106651</v>
      </c>
      <c r="Z51" s="24"/>
    </row>
    <row r="52" spans="1:27" ht="15.75" x14ac:dyDescent="0.25">
      <c r="A52" s="8">
        <f t="shared" si="10"/>
        <v>48</v>
      </c>
      <c r="B52" s="14" t="s">
        <v>46</v>
      </c>
      <c r="C52" s="14">
        <f>SUM(C48:C51)</f>
        <v>4096</v>
      </c>
      <c r="D52" s="1"/>
      <c r="E52" s="16">
        <f>SUM(E48:E51)</f>
        <v>628.77</v>
      </c>
      <c r="F52" s="16">
        <f>SUM(F48:F51)</f>
        <v>337.84606575359999</v>
      </c>
      <c r="G52" s="16">
        <f t="shared" ref="G52:Y52" si="67">SUM(G48:G51)</f>
        <v>-290.92393424639999</v>
      </c>
      <c r="H52" s="16">
        <f t="shared" si="67"/>
        <v>958.45833333333326</v>
      </c>
      <c r="I52" s="16">
        <f t="shared" si="67"/>
        <v>514.86966987840003</v>
      </c>
      <c r="J52" s="16">
        <f t="shared" si="67"/>
        <v>-443.58866345493334</v>
      </c>
      <c r="K52" s="16">
        <f t="shared" si="67"/>
        <v>1810.2640999999999</v>
      </c>
      <c r="L52" s="16">
        <f t="shared" si="67"/>
        <v>1030.8098052608</v>
      </c>
      <c r="M52" s="16">
        <f t="shared" si="67"/>
        <v>-779.4542947391999</v>
      </c>
      <c r="N52" s="16">
        <f t="shared" si="67"/>
        <v>0</v>
      </c>
      <c r="O52" s="16">
        <f t="shared" si="67"/>
        <v>0</v>
      </c>
      <c r="P52" s="16">
        <f t="shared" si="67"/>
        <v>0</v>
      </c>
      <c r="Q52" s="16">
        <f t="shared" si="67"/>
        <v>0</v>
      </c>
      <c r="R52" s="16">
        <f t="shared" si="67"/>
        <v>0</v>
      </c>
      <c r="S52" s="16">
        <f t="shared" si="67"/>
        <v>0</v>
      </c>
      <c r="T52" s="16">
        <f t="shared" si="67"/>
        <v>0</v>
      </c>
      <c r="U52" s="16">
        <f t="shared" si="67"/>
        <v>17.12</v>
      </c>
      <c r="V52" s="16">
        <f t="shared" si="67"/>
        <v>17.12</v>
      </c>
      <c r="W52" s="16">
        <f t="shared" si="67"/>
        <v>2768.7224333333334</v>
      </c>
      <c r="X52" s="16">
        <f t="shared" si="67"/>
        <v>1562.7994751392</v>
      </c>
      <c r="Y52" s="16">
        <f t="shared" si="67"/>
        <v>-1205.9229581941331</v>
      </c>
      <c r="Z52" s="24"/>
    </row>
    <row r="53" spans="1:27" ht="28.15" customHeight="1" x14ac:dyDescent="0.25">
      <c r="A53" s="8">
        <f t="shared" si="10"/>
        <v>49</v>
      </c>
      <c r="B53" s="14" t="s">
        <v>47</v>
      </c>
      <c r="C53" s="14"/>
      <c r="D53" s="1"/>
      <c r="E53" s="16">
        <f>E52+E47+E40+E41+E22</f>
        <v>2649.9</v>
      </c>
      <c r="F53" s="16">
        <f>F52+F47+F40+F41+F22</f>
        <v>1893.4432949195998</v>
      </c>
      <c r="G53" s="16">
        <f t="shared" ref="G53:Y53" si="68">G52+G47+G40+G41+G22</f>
        <v>-756.45670508039996</v>
      </c>
      <c r="H53" s="16">
        <f t="shared" si="68"/>
        <v>2305.0333333333338</v>
      </c>
      <c r="I53" s="16">
        <f t="shared" si="68"/>
        <v>2592.8011825435997</v>
      </c>
      <c r="J53" s="16">
        <f t="shared" si="68"/>
        <v>287.76784921026643</v>
      </c>
      <c r="K53" s="16">
        <f t="shared" si="68"/>
        <v>9134.4138999999996</v>
      </c>
      <c r="L53" s="16">
        <f t="shared" si="68"/>
        <v>6077.9787330535992</v>
      </c>
      <c r="M53" s="16">
        <f t="shared" si="68"/>
        <v>-3056.4351669463999</v>
      </c>
      <c r="N53" s="16">
        <f t="shared" si="68"/>
        <v>0</v>
      </c>
      <c r="O53" s="16">
        <f t="shared" si="68"/>
        <v>0</v>
      </c>
      <c r="P53" s="16">
        <f t="shared" si="68"/>
        <v>0</v>
      </c>
      <c r="Q53" s="16">
        <f t="shared" si="68"/>
        <v>0</v>
      </c>
      <c r="R53" s="16">
        <f t="shared" si="68"/>
        <v>0</v>
      </c>
      <c r="S53" s="16">
        <f t="shared" si="68"/>
        <v>0</v>
      </c>
      <c r="T53" s="16">
        <f t="shared" si="68"/>
        <v>0</v>
      </c>
      <c r="U53" s="16">
        <f t="shared" si="68"/>
        <v>17.12</v>
      </c>
      <c r="V53" s="16">
        <f t="shared" si="68"/>
        <v>17.12</v>
      </c>
      <c r="W53" s="16">
        <f t="shared" si="68"/>
        <v>11439.447233333332</v>
      </c>
      <c r="X53" s="16">
        <f t="shared" si="68"/>
        <v>8687.8999155971997</v>
      </c>
      <c r="Y53" s="16">
        <f t="shared" si="68"/>
        <v>-2751.5473177361346</v>
      </c>
      <c r="Z53" s="24"/>
    </row>
    <row r="54" spans="1:27" ht="40.9" customHeight="1" x14ac:dyDescent="0.25">
      <c r="A54" s="8">
        <f t="shared" si="10"/>
        <v>50</v>
      </c>
      <c r="B54" s="12" t="s">
        <v>48</v>
      </c>
      <c r="C54" s="9"/>
      <c r="D54" s="17"/>
      <c r="E54" s="11">
        <f>VLOOKUP(B54,'[1]SP Oct'!$B$5:$Y$64,4,0)</f>
        <v>0</v>
      </c>
      <c r="F54" s="11">
        <v>0</v>
      </c>
      <c r="G54" s="11">
        <f t="shared" ref="G54:G61" si="69">F54-E54</f>
        <v>0</v>
      </c>
      <c r="H54" s="11">
        <f>VLOOKUP(B54,'[1]SP Oct'!$B$5:$Y$64,7,0)</f>
        <v>0</v>
      </c>
      <c r="I54" s="11">
        <v>-2.324395</v>
      </c>
      <c r="J54" s="11">
        <f t="shared" ref="J54:J61" si="70">I54-H54</f>
        <v>-2.324395</v>
      </c>
      <c r="K54" s="11">
        <f>VLOOKUP(B54,'[1]SP Oct'!$B$5:$Y$64,10,0)</f>
        <v>0</v>
      </c>
      <c r="L54" s="11">
        <v>0</v>
      </c>
      <c r="M54" s="11">
        <f t="shared" ref="M54:M61" si="71">L54-K54</f>
        <v>0</v>
      </c>
      <c r="N54" s="11">
        <f>VLOOKUP(B54,'[1]SP Oct'!$B$5:$Y$64,13,0)</f>
        <v>0</v>
      </c>
      <c r="O54" s="11"/>
      <c r="P54" s="11">
        <f t="shared" ref="P54:P61" si="72">O54-N54</f>
        <v>0</v>
      </c>
      <c r="Q54" s="11">
        <f>VLOOKUP(B54,'[1]SP Oct'!$B$5:$Y$64,16,0)</f>
        <v>0</v>
      </c>
      <c r="R54" s="11"/>
      <c r="S54" s="11">
        <f t="shared" ref="S54:S61" si="73">R54-Q54</f>
        <v>0</v>
      </c>
      <c r="T54" s="11">
        <f>VLOOKUP(B54,'[1]SP Oct'!$B$5:$Y$64,19,0)</f>
        <v>0</v>
      </c>
      <c r="U54" s="11"/>
      <c r="V54" s="11">
        <f t="shared" ref="V54:V61" si="74">U54-T54</f>
        <v>0</v>
      </c>
      <c r="W54" s="11">
        <f t="shared" ref="W54:W61" si="75">H54+K54+N54+Q54+T54</f>
        <v>0</v>
      </c>
      <c r="X54" s="11">
        <f t="shared" ref="X54:X61" si="76">I54+L54+O54+R54+U54</f>
        <v>-2.324395</v>
      </c>
      <c r="Y54" s="11">
        <f t="shared" ref="Y54:Y61" si="77">J54+M54+P54+S54+V54</f>
        <v>-2.324395</v>
      </c>
      <c r="Z54" s="24"/>
    </row>
    <row r="55" spans="1:27" ht="24" customHeight="1" x14ac:dyDescent="0.25">
      <c r="A55" s="8">
        <f t="shared" si="10"/>
        <v>51</v>
      </c>
      <c r="B55" s="12" t="s">
        <v>49</v>
      </c>
      <c r="C55" s="9"/>
      <c r="D55" s="17"/>
      <c r="E55" s="11">
        <f>VLOOKUP(B55,'[1]SP Oct'!$B$5:$Y$64,4,0)</f>
        <v>0</v>
      </c>
      <c r="F55" s="11">
        <v>5.1346263600000004</v>
      </c>
      <c r="G55" s="11">
        <f t="shared" si="69"/>
        <v>5.1346263600000004</v>
      </c>
      <c r="H55" s="11">
        <f>VLOOKUP(B55,'[1]SP Oct'!$B$5:$Y$64,7,0)</f>
        <v>0</v>
      </c>
      <c r="I55" s="11">
        <v>38.385998210399997</v>
      </c>
      <c r="J55" s="11">
        <f t="shared" si="70"/>
        <v>38.385998210399997</v>
      </c>
      <c r="K55" s="11">
        <f>VLOOKUP(B55,'[1]SP Oct'!$B$5:$Y$64,10,0)</f>
        <v>0</v>
      </c>
      <c r="L55" s="11">
        <v>0</v>
      </c>
      <c r="M55" s="11">
        <f t="shared" si="71"/>
        <v>0</v>
      </c>
      <c r="N55" s="11">
        <f>VLOOKUP(B55,'[1]SP Oct'!$B$5:$Y$64,13,0)</f>
        <v>0</v>
      </c>
      <c r="O55" s="11"/>
      <c r="P55" s="11">
        <f t="shared" si="72"/>
        <v>0</v>
      </c>
      <c r="Q55" s="11">
        <f>VLOOKUP(B55,'[1]SP Oct'!$B$5:$Y$64,16,0)</f>
        <v>0</v>
      </c>
      <c r="R55" s="11"/>
      <c r="S55" s="11">
        <f t="shared" si="73"/>
        <v>0</v>
      </c>
      <c r="T55" s="11">
        <f>VLOOKUP(B55,'[1]SP Oct'!$B$5:$Y$64,19,0)</f>
        <v>0</v>
      </c>
      <c r="U55" s="11"/>
      <c r="V55" s="11">
        <f t="shared" si="74"/>
        <v>0</v>
      </c>
      <c r="W55" s="11">
        <f t="shared" si="75"/>
        <v>0</v>
      </c>
      <c r="X55" s="11">
        <f t="shared" si="76"/>
        <v>38.385998210399997</v>
      </c>
      <c r="Y55" s="11">
        <f t="shared" si="77"/>
        <v>38.385998210399997</v>
      </c>
      <c r="Z55" s="24"/>
    </row>
    <row r="56" spans="1:27" ht="28.15" customHeight="1" x14ac:dyDescent="0.25">
      <c r="A56" s="8">
        <f t="shared" si="10"/>
        <v>52</v>
      </c>
      <c r="B56" s="12" t="s">
        <v>50</v>
      </c>
      <c r="C56" s="9"/>
      <c r="D56" s="17"/>
      <c r="E56" s="11">
        <f>VLOOKUP(B56,'[1]SP Oct'!$B$5:$Y$64,4,0)</f>
        <v>0</v>
      </c>
      <c r="F56" s="11">
        <v>245.9359913136</v>
      </c>
      <c r="G56" s="11">
        <f t="shared" si="69"/>
        <v>245.9359913136</v>
      </c>
      <c r="H56" s="11">
        <f>VLOOKUP(B56,'[1]SP Oct'!$B$5:$Y$64,7,0)</f>
        <v>0</v>
      </c>
      <c r="I56" s="11">
        <v>2.8371106620000002</v>
      </c>
      <c r="J56" s="11">
        <f t="shared" si="70"/>
        <v>2.8371106620000002</v>
      </c>
      <c r="K56" s="11">
        <f>VLOOKUP(B56,'[1]SP Oct'!$B$5:$Y$64,10,0)</f>
        <v>0</v>
      </c>
      <c r="L56" s="11">
        <v>1599.9047096772001</v>
      </c>
      <c r="M56" s="11">
        <f t="shared" si="71"/>
        <v>1599.9047096772001</v>
      </c>
      <c r="N56" s="11">
        <f>VLOOKUP(B56,'[1]SP Oct'!$B$5:$Y$64,13,0)</f>
        <v>0</v>
      </c>
      <c r="O56" s="11"/>
      <c r="P56" s="11">
        <f t="shared" si="72"/>
        <v>0</v>
      </c>
      <c r="Q56" s="11">
        <f>VLOOKUP(B56,'[1]SP Oct'!$B$5:$Y$64,16,0)</f>
        <v>0</v>
      </c>
      <c r="R56" s="11"/>
      <c r="S56" s="11">
        <f t="shared" si="73"/>
        <v>0</v>
      </c>
      <c r="T56" s="11">
        <f>VLOOKUP(B56,'[1]SP Oct'!$B$5:$Y$64,19,0)</f>
        <v>0</v>
      </c>
      <c r="U56" s="11"/>
      <c r="V56" s="11">
        <f t="shared" si="74"/>
        <v>0</v>
      </c>
      <c r="W56" s="11">
        <f t="shared" si="75"/>
        <v>0</v>
      </c>
      <c r="X56" s="11">
        <f t="shared" si="76"/>
        <v>1602.7418203392001</v>
      </c>
      <c r="Y56" s="11">
        <f t="shared" si="77"/>
        <v>1602.7418203392001</v>
      </c>
      <c r="Z56" s="24"/>
    </row>
    <row r="57" spans="1:27" ht="28.15" customHeight="1" x14ac:dyDescent="0.25">
      <c r="A57" s="8">
        <f t="shared" si="10"/>
        <v>53</v>
      </c>
      <c r="B57" s="12" t="s">
        <v>121</v>
      </c>
      <c r="C57" s="9"/>
      <c r="D57" s="17"/>
      <c r="E57" s="11">
        <v>0</v>
      </c>
      <c r="F57" s="11">
        <v>31.708348999999998</v>
      </c>
      <c r="G57" s="11">
        <f t="shared" si="69"/>
        <v>31.708348999999998</v>
      </c>
      <c r="H57" s="11"/>
      <c r="I57" s="11"/>
      <c r="J57" s="11"/>
      <c r="K57" s="11"/>
      <c r="L57" s="11">
        <v>101.684978</v>
      </c>
      <c r="M57" s="11">
        <f t="shared" si="71"/>
        <v>101.684978</v>
      </c>
      <c r="N57" s="11"/>
      <c r="O57" s="11"/>
      <c r="P57" s="11"/>
      <c r="Q57" s="11"/>
      <c r="R57" s="11"/>
      <c r="S57" s="11"/>
      <c r="T57" s="11"/>
      <c r="U57" s="11"/>
      <c r="V57" s="11"/>
      <c r="W57" s="11">
        <f t="shared" ref="W57:W58" si="78">H57+K57+N57+Q57+T57</f>
        <v>0</v>
      </c>
      <c r="X57" s="11">
        <f t="shared" ref="X57:X58" si="79">I57+L57+O57+R57+U57</f>
        <v>101.684978</v>
      </c>
      <c r="Y57" s="11">
        <f t="shared" ref="Y57:Y58" si="80">J57+M57+P57+S57+V57</f>
        <v>101.684978</v>
      </c>
      <c r="Z57" s="24"/>
    </row>
    <row r="58" spans="1:27" ht="28.15" customHeight="1" x14ac:dyDescent="0.25">
      <c r="A58" s="8">
        <f t="shared" si="10"/>
        <v>54</v>
      </c>
      <c r="B58" s="12" t="s">
        <v>122</v>
      </c>
      <c r="C58" s="9"/>
      <c r="D58" s="17"/>
      <c r="E58" s="11">
        <v>0</v>
      </c>
      <c r="F58" s="11">
        <f>8642837/10^6</f>
        <v>8.6428370000000001</v>
      </c>
      <c r="G58" s="11">
        <f t="shared" si="69"/>
        <v>8.6428370000000001</v>
      </c>
      <c r="H58" s="11"/>
      <c r="I58" s="11"/>
      <c r="J58" s="11"/>
      <c r="K58" s="11"/>
      <c r="L58" s="11">
        <f>54236874/10^6</f>
        <v>54.236874</v>
      </c>
      <c r="M58" s="11">
        <f t="shared" si="71"/>
        <v>54.236874</v>
      </c>
      <c r="N58" s="11"/>
      <c r="O58" s="11"/>
      <c r="P58" s="11"/>
      <c r="Q58" s="11"/>
      <c r="R58" s="11"/>
      <c r="S58" s="11"/>
      <c r="T58" s="11"/>
      <c r="U58" s="11"/>
      <c r="V58" s="11"/>
      <c r="W58" s="11">
        <f t="shared" si="78"/>
        <v>0</v>
      </c>
      <c r="X58" s="11">
        <f t="shared" si="79"/>
        <v>54.236874</v>
      </c>
      <c r="Y58" s="11">
        <f t="shared" si="80"/>
        <v>54.236874</v>
      </c>
      <c r="Z58" s="24"/>
    </row>
    <row r="59" spans="1:27" ht="28.15" customHeight="1" x14ac:dyDescent="0.25">
      <c r="A59" s="8">
        <f t="shared" si="10"/>
        <v>55</v>
      </c>
      <c r="B59" s="12" t="s">
        <v>94</v>
      </c>
      <c r="C59" s="9"/>
      <c r="D59" s="17"/>
      <c r="E59" s="11">
        <v>0</v>
      </c>
      <c r="F59" s="11">
        <v>0</v>
      </c>
      <c r="G59" s="11">
        <f t="shared" si="69"/>
        <v>0</v>
      </c>
      <c r="H59" s="11"/>
      <c r="I59" s="11">
        <v>0</v>
      </c>
      <c r="J59" s="11">
        <f t="shared" si="70"/>
        <v>0</v>
      </c>
      <c r="K59" s="11"/>
      <c r="L59" s="11">
        <v>0</v>
      </c>
      <c r="M59" s="11">
        <f t="shared" si="71"/>
        <v>0</v>
      </c>
      <c r="N59" s="11"/>
      <c r="O59" s="11"/>
      <c r="P59" s="11">
        <f t="shared" si="72"/>
        <v>0</v>
      </c>
      <c r="Q59" s="11"/>
      <c r="R59" s="11"/>
      <c r="S59" s="11">
        <f t="shared" si="73"/>
        <v>0</v>
      </c>
      <c r="T59" s="11"/>
      <c r="U59" s="11"/>
      <c r="V59" s="11">
        <f t="shared" si="74"/>
        <v>0</v>
      </c>
      <c r="W59" s="11">
        <f t="shared" si="75"/>
        <v>0</v>
      </c>
      <c r="X59" s="11">
        <f t="shared" si="76"/>
        <v>0</v>
      </c>
      <c r="Y59" s="11">
        <f t="shared" si="77"/>
        <v>0</v>
      </c>
      <c r="Z59" s="24"/>
    </row>
    <row r="60" spans="1:27" ht="28.15" customHeight="1" x14ac:dyDescent="0.25">
      <c r="A60" s="8">
        <f t="shared" si="10"/>
        <v>56</v>
      </c>
      <c r="B60" s="12" t="s">
        <v>119</v>
      </c>
      <c r="C60" s="9"/>
      <c r="D60" s="17"/>
      <c r="E60" s="11">
        <f>VLOOKUP(B60,'[1]SP Oct'!$B$5:$Y$64,4,0)</f>
        <v>161.9</v>
      </c>
      <c r="F60" s="11">
        <v>199.40451999999999</v>
      </c>
      <c r="G60" s="11">
        <f t="shared" si="69"/>
        <v>37.504519999999985</v>
      </c>
      <c r="H60" s="11">
        <f>VLOOKUP(B60,'[1]SP Oct'!$B$5:$Y$64,7,0)</f>
        <v>0</v>
      </c>
      <c r="I60" s="11"/>
      <c r="J60" s="11">
        <f t="shared" si="70"/>
        <v>0</v>
      </c>
      <c r="K60" s="11">
        <f>VLOOKUP(B60,'[1]SP Oct'!$B$5:$Y$64,10,0)</f>
        <v>712.36000000000013</v>
      </c>
      <c r="L60" s="11">
        <f>F60*4.845</f>
        <v>966.1148993999999</v>
      </c>
      <c r="M60" s="11">
        <f t="shared" si="71"/>
        <v>253.75489939999977</v>
      </c>
      <c r="N60" s="11">
        <f>VLOOKUP(B60,'[1]SP Oct'!$B$5:$Y$64,13,0)</f>
        <v>0</v>
      </c>
      <c r="O60" s="11"/>
      <c r="P60" s="11">
        <f t="shared" si="72"/>
        <v>0</v>
      </c>
      <c r="Q60" s="11">
        <f>VLOOKUP(B60,'[1]SP Oct'!$B$5:$Y$64,16,0)</f>
        <v>0</v>
      </c>
      <c r="R60" s="11"/>
      <c r="S60" s="11">
        <f t="shared" si="73"/>
        <v>0</v>
      </c>
      <c r="T60" s="11">
        <f>VLOOKUP(B60,'[1]SP Oct'!$B$5:$Y$64,19,0)</f>
        <v>0</v>
      </c>
      <c r="U60" s="11"/>
      <c r="V60" s="11">
        <f t="shared" si="74"/>
        <v>0</v>
      </c>
      <c r="W60" s="11">
        <f t="shared" ref="W60" si="81">H60+K60+N60+Q60+T60</f>
        <v>712.36000000000013</v>
      </c>
      <c r="X60" s="11">
        <f t="shared" ref="X60" si="82">I60+L60+O60+R60+U60</f>
        <v>966.1148993999999</v>
      </c>
      <c r="Y60" s="11">
        <f t="shared" ref="Y60" si="83">J60+M60+P60+S60+V60</f>
        <v>253.75489939999977</v>
      </c>
      <c r="Z60" s="24"/>
    </row>
    <row r="61" spans="1:27" ht="28.15" customHeight="1" x14ac:dyDescent="0.25">
      <c r="A61" s="8">
        <f t="shared" si="10"/>
        <v>57</v>
      </c>
      <c r="B61" s="12" t="s">
        <v>120</v>
      </c>
      <c r="C61" s="9"/>
      <c r="D61" s="17"/>
      <c r="E61" s="11">
        <f>VLOOKUP(B61,'[1]SP Oct'!$B$5:$Y$64,4,0)</f>
        <v>104.33</v>
      </c>
      <c r="F61" s="11">
        <v>0</v>
      </c>
      <c r="G61" s="11">
        <f t="shared" si="69"/>
        <v>-104.33</v>
      </c>
      <c r="H61" s="11">
        <f>VLOOKUP(B61,'[1]SP Oct'!$B$5:$Y$64,7,0)</f>
        <v>0</v>
      </c>
      <c r="I61" s="11">
        <v>0</v>
      </c>
      <c r="J61" s="11">
        <f t="shared" si="70"/>
        <v>0</v>
      </c>
      <c r="K61" s="11">
        <f>VLOOKUP(B61,'[1]SP Oct'!$B$5:$Y$64,10,0)</f>
        <v>459.05200000000002</v>
      </c>
      <c r="L61" s="11">
        <f>F61*4.95</f>
        <v>0</v>
      </c>
      <c r="M61" s="11">
        <f t="shared" si="71"/>
        <v>-459.05200000000002</v>
      </c>
      <c r="N61" s="11">
        <f>VLOOKUP(B61,'[1]SP Oct'!$B$5:$Y$64,13,0)</f>
        <v>0</v>
      </c>
      <c r="O61" s="11"/>
      <c r="P61" s="11">
        <f t="shared" si="72"/>
        <v>0</v>
      </c>
      <c r="Q61" s="11">
        <f>VLOOKUP(B61,'[1]SP Oct'!$B$5:$Y$64,16,0)</f>
        <v>0</v>
      </c>
      <c r="R61" s="11"/>
      <c r="S61" s="11">
        <f t="shared" si="73"/>
        <v>0</v>
      </c>
      <c r="T61" s="11">
        <f>VLOOKUP(B61,'[1]SP Oct'!$B$5:$Y$64,19,0)</f>
        <v>0</v>
      </c>
      <c r="U61" s="11"/>
      <c r="V61" s="11">
        <f t="shared" si="74"/>
        <v>0</v>
      </c>
      <c r="W61" s="11">
        <f t="shared" si="75"/>
        <v>459.05200000000002</v>
      </c>
      <c r="X61" s="11">
        <f t="shared" si="76"/>
        <v>0</v>
      </c>
      <c r="Y61" s="11">
        <f t="shared" si="77"/>
        <v>-459.05200000000002</v>
      </c>
      <c r="Z61" s="24"/>
    </row>
    <row r="62" spans="1:27" ht="15.75" x14ac:dyDescent="0.25">
      <c r="A62" s="8">
        <f t="shared" si="10"/>
        <v>58</v>
      </c>
      <c r="B62" s="14" t="s">
        <v>51</v>
      </c>
      <c r="C62" s="14"/>
      <c r="D62" s="1"/>
      <c r="E62" s="16">
        <f t="shared" ref="E62" si="84">E53+E54+E55+E56-E57+E58+E59-E60-E61</f>
        <v>2383.67</v>
      </c>
      <c r="F62" s="16">
        <f>F53+F54+F55+F56-F57+F58+F59-F60-F61</f>
        <v>1922.0438805931999</v>
      </c>
      <c r="G62" s="16">
        <f t="shared" ref="G62:Y62" si="85">G53+G54+G55+G56-G57+G58+G59-G60-G61</f>
        <v>-461.6261194068</v>
      </c>
      <c r="H62" s="16">
        <f t="shared" si="85"/>
        <v>2305.0333333333338</v>
      </c>
      <c r="I62" s="16">
        <f t="shared" si="85"/>
        <v>2631.6998964159998</v>
      </c>
      <c r="J62" s="16">
        <f t="shared" si="85"/>
        <v>326.66656308266641</v>
      </c>
      <c r="K62" s="16">
        <f t="shared" si="85"/>
        <v>7963.0018999999993</v>
      </c>
      <c r="L62" s="16">
        <f t="shared" si="85"/>
        <v>6664.3204393307997</v>
      </c>
      <c r="M62" s="16">
        <f t="shared" si="85"/>
        <v>-1298.6814606691996</v>
      </c>
      <c r="N62" s="16">
        <f t="shared" si="85"/>
        <v>0</v>
      </c>
      <c r="O62" s="16">
        <f t="shared" si="85"/>
        <v>0</v>
      </c>
      <c r="P62" s="16">
        <f t="shared" si="85"/>
        <v>0</v>
      </c>
      <c r="Q62" s="16">
        <f t="shared" si="85"/>
        <v>0</v>
      </c>
      <c r="R62" s="16">
        <f t="shared" si="85"/>
        <v>0</v>
      </c>
      <c r="S62" s="16">
        <f t="shared" si="85"/>
        <v>0</v>
      </c>
      <c r="T62" s="16">
        <f t="shared" si="85"/>
        <v>0</v>
      </c>
      <c r="U62" s="16">
        <f t="shared" si="85"/>
        <v>17.12</v>
      </c>
      <c r="V62" s="16">
        <f t="shared" si="85"/>
        <v>17.12</v>
      </c>
      <c r="W62" s="16">
        <f t="shared" si="85"/>
        <v>10268.035233333332</v>
      </c>
      <c r="X62" s="16">
        <f t="shared" si="85"/>
        <v>9313.1403357468025</v>
      </c>
      <c r="Y62" s="16">
        <f t="shared" si="85"/>
        <v>-954.89489758653428</v>
      </c>
      <c r="Z62" s="24"/>
      <c r="AA62" s="26">
        <f>X62/F62</f>
        <v>4.8454358559558433</v>
      </c>
    </row>
    <row r="63" spans="1:27" ht="30" x14ac:dyDescent="0.25">
      <c r="A63" s="8">
        <f t="shared" si="10"/>
        <v>59</v>
      </c>
      <c r="B63" s="12" t="s">
        <v>86</v>
      </c>
      <c r="C63" s="9"/>
      <c r="D63" s="17"/>
      <c r="E63" s="11"/>
      <c r="F63" s="11">
        <v>0</v>
      </c>
      <c r="G63" s="11">
        <f t="shared" ref="G63:G66" si="86">F63-E63</f>
        <v>0</v>
      </c>
      <c r="H63" s="11">
        <v>1005.246</v>
      </c>
      <c r="I63" s="11">
        <v>949.75</v>
      </c>
      <c r="J63" s="11">
        <f t="shared" ref="J63:J68" si="87">I63-H63</f>
        <v>-55.495999999999981</v>
      </c>
      <c r="K63" s="11">
        <f>VLOOKUP(B63,'[1]SP Oct'!$B$5:$Y$64,10,0)</f>
        <v>0</v>
      </c>
      <c r="L63" s="11">
        <v>0</v>
      </c>
      <c r="M63" s="11">
        <f t="shared" ref="M63:M68" si="88">L63-K63</f>
        <v>0</v>
      </c>
      <c r="N63" s="11">
        <f>VLOOKUP(B63,'[1]SP Oct'!$B$5:$Y$64,13,0)</f>
        <v>0</v>
      </c>
      <c r="O63" s="11"/>
      <c r="P63" s="11">
        <f t="shared" ref="P63:P66" si="89">O63-N63</f>
        <v>0</v>
      </c>
      <c r="Q63" s="11">
        <f>VLOOKUP(B63,'[1]SP Oct'!$B$5:$Y$64,16,0)</f>
        <v>0</v>
      </c>
      <c r="R63" s="11"/>
      <c r="S63" s="11">
        <f t="shared" ref="S63:S66" si="90">R63-Q63</f>
        <v>0</v>
      </c>
      <c r="T63" s="11">
        <f>VLOOKUP(B63,'[1]SP Oct'!$B$5:$Y$64,19,0)</f>
        <v>0</v>
      </c>
      <c r="U63" s="11"/>
      <c r="V63" s="11">
        <f t="shared" ref="V63:V66" si="91">U63-T63</f>
        <v>0</v>
      </c>
      <c r="W63" s="11">
        <f t="shared" ref="W63:W66" si="92">H63+K63+N63+Q63+T63</f>
        <v>1005.246</v>
      </c>
      <c r="X63" s="11">
        <f t="shared" ref="X63:X66" si="93">I63+L63+O63+R63+U63</f>
        <v>949.75</v>
      </c>
      <c r="Y63" s="11">
        <f t="shared" ref="Y63:Y66" si="94">J63+M63+P63+S63+V63</f>
        <v>-55.495999999999981</v>
      </c>
      <c r="Z63" s="24"/>
    </row>
    <row r="64" spans="1:27" ht="15.75" x14ac:dyDescent="0.25">
      <c r="A64" s="8">
        <f t="shared" si="10"/>
        <v>60</v>
      </c>
      <c r="B64" s="12" t="s">
        <v>87</v>
      </c>
      <c r="C64" s="9"/>
      <c r="D64" s="17"/>
      <c r="E64" s="11"/>
      <c r="F64" s="11">
        <v>0</v>
      </c>
      <c r="G64" s="11">
        <f t="shared" si="86"/>
        <v>0</v>
      </c>
      <c r="H64" s="11">
        <v>38.895000000000003</v>
      </c>
      <c r="I64" s="11">
        <v>32.380000000000003</v>
      </c>
      <c r="J64" s="11">
        <f t="shared" si="87"/>
        <v>-6.5150000000000006</v>
      </c>
      <c r="K64" s="11">
        <f>VLOOKUP(B64,'[1]SP Oct'!$B$5:$Y$64,10,0)</f>
        <v>0</v>
      </c>
      <c r="L64" s="11">
        <v>0</v>
      </c>
      <c r="M64" s="11">
        <f t="shared" si="88"/>
        <v>0</v>
      </c>
      <c r="N64" s="11">
        <f>VLOOKUP(B64,'[1]SP Oct'!$B$5:$Y$64,13,0)</f>
        <v>0</v>
      </c>
      <c r="O64" s="11"/>
      <c r="P64" s="11">
        <f t="shared" si="89"/>
        <v>0</v>
      </c>
      <c r="Q64" s="11">
        <f>VLOOKUP(B64,'[1]SP Oct'!$B$5:$Y$64,16,0)</f>
        <v>0</v>
      </c>
      <c r="R64" s="11"/>
      <c r="S64" s="11">
        <f t="shared" si="90"/>
        <v>0</v>
      </c>
      <c r="T64" s="11">
        <f>VLOOKUP(B64,'[1]SP Oct'!$B$5:$Y$64,19,0)</f>
        <v>0</v>
      </c>
      <c r="U64" s="11"/>
      <c r="V64" s="11">
        <f t="shared" si="91"/>
        <v>0</v>
      </c>
      <c r="W64" s="11">
        <f t="shared" si="92"/>
        <v>38.895000000000003</v>
      </c>
      <c r="X64" s="11">
        <f t="shared" si="93"/>
        <v>32.380000000000003</v>
      </c>
      <c r="Y64" s="11">
        <f t="shared" si="94"/>
        <v>-6.5150000000000006</v>
      </c>
      <c r="Z64" s="24"/>
    </row>
    <row r="65" spans="1:26" ht="15.75" x14ac:dyDescent="0.25">
      <c r="A65" s="8">
        <f t="shared" si="10"/>
        <v>61</v>
      </c>
      <c r="B65" s="12" t="s">
        <v>88</v>
      </c>
      <c r="C65" s="9"/>
      <c r="D65" s="17"/>
      <c r="E65" s="11"/>
      <c r="F65" s="11">
        <v>0</v>
      </c>
      <c r="G65" s="11">
        <f t="shared" si="86"/>
        <v>0</v>
      </c>
      <c r="H65" s="11">
        <f>VLOOKUP(B65,'[1]SP Oct'!$B$5:$Y$64,7,0)</f>
        <v>273.47550000000001</v>
      </c>
      <c r="I65" s="11">
        <v>247.05</v>
      </c>
      <c r="J65" s="11">
        <f t="shared" si="87"/>
        <v>-26.4255</v>
      </c>
      <c r="K65" s="11">
        <f>VLOOKUP(B65,'[1]SP Oct'!$B$5:$Y$64,10,0)</f>
        <v>0</v>
      </c>
      <c r="L65" s="11">
        <v>0</v>
      </c>
      <c r="M65" s="11">
        <f t="shared" si="88"/>
        <v>0</v>
      </c>
      <c r="N65" s="11">
        <f>VLOOKUP(B65,'[1]SP Oct'!$B$5:$Y$64,13,0)</f>
        <v>0</v>
      </c>
      <c r="O65" s="11"/>
      <c r="P65" s="11">
        <f t="shared" si="89"/>
        <v>0</v>
      </c>
      <c r="Q65" s="11">
        <f>VLOOKUP(B65,'[1]SP Oct'!$B$5:$Y$64,16,0)</f>
        <v>0</v>
      </c>
      <c r="R65" s="11"/>
      <c r="S65" s="11">
        <f t="shared" si="90"/>
        <v>0</v>
      </c>
      <c r="T65" s="11">
        <f>VLOOKUP(B65,'[1]SP Oct'!$B$5:$Y$64,19,0)</f>
        <v>0</v>
      </c>
      <c r="U65" s="11"/>
      <c r="V65" s="11">
        <f t="shared" si="91"/>
        <v>0</v>
      </c>
      <c r="W65" s="11">
        <f t="shared" si="92"/>
        <v>273.47550000000001</v>
      </c>
      <c r="X65" s="11">
        <f t="shared" si="93"/>
        <v>247.05</v>
      </c>
      <c r="Y65" s="11">
        <f t="shared" si="94"/>
        <v>-26.4255</v>
      </c>
      <c r="Z65" s="24"/>
    </row>
    <row r="66" spans="1:26" ht="15.75" x14ac:dyDescent="0.25">
      <c r="A66" s="8">
        <f t="shared" si="10"/>
        <v>62</v>
      </c>
      <c r="B66" s="12" t="s">
        <v>89</v>
      </c>
      <c r="C66" s="9"/>
      <c r="D66" s="17"/>
      <c r="E66" s="11"/>
      <c r="F66" s="11">
        <v>0</v>
      </c>
      <c r="G66" s="11">
        <f t="shared" si="86"/>
        <v>0</v>
      </c>
      <c r="H66" s="11">
        <f>VLOOKUP(B66,'[1]SP Oct'!$B$5:$Y$64,7,0)</f>
        <v>1.6850000000000001</v>
      </c>
      <c r="I66" s="11">
        <v>6.65</v>
      </c>
      <c r="J66" s="11">
        <f t="shared" si="87"/>
        <v>4.9649999999999999</v>
      </c>
      <c r="K66" s="11">
        <f>VLOOKUP(B66,'[1]SP Oct'!$B$5:$Y$64,10,0)</f>
        <v>0</v>
      </c>
      <c r="L66" s="11">
        <v>0</v>
      </c>
      <c r="M66" s="11">
        <f t="shared" si="88"/>
        <v>0</v>
      </c>
      <c r="N66" s="11">
        <f>VLOOKUP(B66,'[1]SP Oct'!$B$5:$Y$64,13,0)</f>
        <v>0</v>
      </c>
      <c r="O66" s="11"/>
      <c r="P66" s="11">
        <f t="shared" si="89"/>
        <v>0</v>
      </c>
      <c r="Q66" s="11">
        <f>VLOOKUP(B66,'[1]SP Oct'!$B$5:$Y$64,16,0)</f>
        <v>0</v>
      </c>
      <c r="R66" s="11"/>
      <c r="S66" s="11">
        <f t="shared" si="90"/>
        <v>0</v>
      </c>
      <c r="T66" s="11">
        <f>VLOOKUP(B66,'[1]SP Oct'!$B$5:$Y$64,19,0)</f>
        <v>0</v>
      </c>
      <c r="U66" s="11"/>
      <c r="V66" s="11">
        <f t="shared" si="91"/>
        <v>0</v>
      </c>
      <c r="W66" s="11">
        <f t="shared" si="92"/>
        <v>1.6850000000000001</v>
      </c>
      <c r="X66" s="11">
        <f t="shared" si="93"/>
        <v>6.65</v>
      </c>
      <c r="Y66" s="11">
        <f t="shared" si="94"/>
        <v>4.9649999999999999</v>
      </c>
      <c r="Z66" s="24"/>
    </row>
    <row r="67" spans="1:26" ht="48" customHeight="1" x14ac:dyDescent="0.25">
      <c r="A67" s="8">
        <f t="shared" si="10"/>
        <v>63</v>
      </c>
      <c r="B67" s="14" t="s">
        <v>90</v>
      </c>
      <c r="C67" s="14"/>
      <c r="D67" s="1"/>
      <c r="E67" s="16">
        <f>SUM(E63:E66)</f>
        <v>0</v>
      </c>
      <c r="F67" s="16">
        <f>SUM(F63:F66)</f>
        <v>0</v>
      </c>
      <c r="G67" s="16">
        <f t="shared" ref="G67:Y67" si="95">SUM(G63:G66)</f>
        <v>0</v>
      </c>
      <c r="H67" s="16">
        <f t="shared" si="95"/>
        <v>1319.3015</v>
      </c>
      <c r="I67" s="16">
        <f t="shared" si="95"/>
        <v>1235.8300000000002</v>
      </c>
      <c r="J67" s="16">
        <f t="shared" si="95"/>
        <v>-83.471499999999978</v>
      </c>
      <c r="K67" s="16">
        <f t="shared" si="95"/>
        <v>0</v>
      </c>
      <c r="L67" s="16">
        <f t="shared" si="95"/>
        <v>0</v>
      </c>
      <c r="M67" s="16">
        <f t="shared" si="95"/>
        <v>0</v>
      </c>
      <c r="N67" s="16">
        <f t="shared" si="95"/>
        <v>0</v>
      </c>
      <c r="O67" s="16">
        <f t="shared" si="95"/>
        <v>0</v>
      </c>
      <c r="P67" s="16">
        <f t="shared" si="95"/>
        <v>0</v>
      </c>
      <c r="Q67" s="16">
        <f t="shared" si="95"/>
        <v>0</v>
      </c>
      <c r="R67" s="16">
        <f t="shared" si="95"/>
        <v>0</v>
      </c>
      <c r="S67" s="16">
        <f t="shared" si="95"/>
        <v>0</v>
      </c>
      <c r="T67" s="16">
        <f t="shared" si="95"/>
        <v>0</v>
      </c>
      <c r="U67" s="16">
        <f t="shared" si="95"/>
        <v>0</v>
      </c>
      <c r="V67" s="16">
        <f t="shared" si="95"/>
        <v>0</v>
      </c>
      <c r="W67" s="16">
        <f t="shared" si="95"/>
        <v>1319.3015</v>
      </c>
      <c r="X67" s="16">
        <f t="shared" si="95"/>
        <v>1235.8300000000002</v>
      </c>
      <c r="Y67" s="16">
        <f t="shared" si="95"/>
        <v>-83.471499999999978</v>
      </c>
      <c r="Z67" s="24"/>
    </row>
    <row r="68" spans="1:26" ht="74.25" customHeight="1" x14ac:dyDescent="0.25">
      <c r="A68" s="8">
        <f t="shared" si="10"/>
        <v>64</v>
      </c>
      <c r="B68" s="12" t="s">
        <v>91</v>
      </c>
      <c r="C68" s="12"/>
      <c r="D68" s="19"/>
      <c r="E68" s="11"/>
      <c r="F68" s="11"/>
      <c r="G68" s="11">
        <f t="shared" ref="G68:G88" si="96">F68-E68</f>
        <v>0</v>
      </c>
      <c r="H68" s="11">
        <f>VLOOKUP(B68,'[1]SP Oct'!$B$5:$Y$64,7,0)</f>
        <v>0</v>
      </c>
      <c r="I68" s="11"/>
      <c r="J68" s="11">
        <f t="shared" si="87"/>
        <v>0</v>
      </c>
      <c r="K68" s="11">
        <f>VLOOKUP(B68,'[1]SP Oct'!$B$5:$Y$64,10,0)</f>
        <v>0</v>
      </c>
      <c r="L68" s="11"/>
      <c r="M68" s="11">
        <f t="shared" si="88"/>
        <v>0</v>
      </c>
      <c r="N68" s="11">
        <f>VLOOKUP(B68,'[1]SP Oct'!$B$5:$Y$64,13,0)</f>
        <v>0</v>
      </c>
      <c r="O68" s="11"/>
      <c r="P68" s="11"/>
      <c r="Q68" s="11"/>
      <c r="R68" s="11"/>
      <c r="S68" s="11"/>
      <c r="T68" s="11"/>
      <c r="U68" s="11"/>
      <c r="V68" s="11"/>
      <c r="W68" s="11">
        <f>H68+K68+N68+Q68+T68</f>
        <v>0</v>
      </c>
      <c r="X68" s="11">
        <f>I68+L68+O68+R68+U68</f>
        <v>0</v>
      </c>
      <c r="Y68" s="11">
        <f>J68+M68+P68+S68+V68</f>
        <v>0</v>
      </c>
      <c r="Z68" s="24"/>
    </row>
    <row r="69" spans="1:26" ht="74.25" customHeight="1" x14ac:dyDescent="0.25">
      <c r="A69" s="8">
        <f t="shared" si="10"/>
        <v>65</v>
      </c>
      <c r="B69" s="14" t="s">
        <v>92</v>
      </c>
      <c r="C69" s="14"/>
      <c r="D69" s="1"/>
      <c r="E69" s="16">
        <f>E68+E67+E62</f>
        <v>2383.67</v>
      </c>
      <c r="F69" s="16">
        <f>F68+F67+F62</f>
        <v>1922.0438805931999</v>
      </c>
      <c r="G69" s="16">
        <f t="shared" ref="G69:Y69" si="97">G68+G67+G62</f>
        <v>-461.6261194068</v>
      </c>
      <c r="H69" s="16">
        <f t="shared" si="97"/>
        <v>3624.3348333333338</v>
      </c>
      <c r="I69" s="16">
        <f t="shared" si="97"/>
        <v>3867.5298964160002</v>
      </c>
      <c r="J69" s="16">
        <f t="shared" si="97"/>
        <v>243.19506308266642</v>
      </c>
      <c r="K69" s="16">
        <f t="shared" si="97"/>
        <v>7963.0018999999993</v>
      </c>
      <c r="L69" s="16">
        <f t="shared" si="97"/>
        <v>6664.3204393307997</v>
      </c>
      <c r="M69" s="16">
        <f t="shared" si="97"/>
        <v>-1298.6814606691996</v>
      </c>
      <c r="N69" s="16">
        <f t="shared" si="97"/>
        <v>0</v>
      </c>
      <c r="O69" s="16">
        <f t="shared" si="97"/>
        <v>0</v>
      </c>
      <c r="P69" s="16">
        <f t="shared" si="97"/>
        <v>0</v>
      </c>
      <c r="Q69" s="16">
        <f t="shared" si="97"/>
        <v>0</v>
      </c>
      <c r="R69" s="16">
        <f t="shared" si="97"/>
        <v>0</v>
      </c>
      <c r="S69" s="16">
        <f t="shared" si="97"/>
        <v>0</v>
      </c>
      <c r="T69" s="16">
        <f t="shared" si="97"/>
        <v>0</v>
      </c>
      <c r="U69" s="16">
        <f t="shared" si="97"/>
        <v>17.12</v>
      </c>
      <c r="V69" s="16">
        <f t="shared" si="97"/>
        <v>17.12</v>
      </c>
      <c r="W69" s="16">
        <f t="shared" si="97"/>
        <v>11587.336733333332</v>
      </c>
      <c r="X69" s="16">
        <f t="shared" si="97"/>
        <v>10548.970335746802</v>
      </c>
      <c r="Y69" s="16">
        <f t="shared" si="97"/>
        <v>-1038.3663975865343</v>
      </c>
      <c r="Z69" s="24"/>
    </row>
    <row r="70" spans="1:26" ht="40.9" customHeight="1" x14ac:dyDescent="0.25">
      <c r="A70" s="8">
        <f t="shared" si="10"/>
        <v>66</v>
      </c>
      <c r="B70" s="14" t="s">
        <v>98</v>
      </c>
      <c r="C70" s="14"/>
      <c r="D70" s="1"/>
      <c r="E70" s="16">
        <f>SUM(E71:E88)</f>
        <v>0</v>
      </c>
      <c r="F70" s="16">
        <f>SUM(F71:F88)</f>
        <v>0</v>
      </c>
      <c r="G70" s="16">
        <f t="shared" ref="G70:Y70" si="98">SUM(G71:G88)</f>
        <v>0</v>
      </c>
      <c r="H70" s="16">
        <f t="shared" si="98"/>
        <v>0</v>
      </c>
      <c r="I70" s="16">
        <f t="shared" si="98"/>
        <v>334.60555399999998</v>
      </c>
      <c r="J70" s="16">
        <f t="shared" si="98"/>
        <v>334.60555399999998</v>
      </c>
      <c r="K70" s="16">
        <f t="shared" si="98"/>
        <v>0</v>
      </c>
      <c r="L70" s="16">
        <f t="shared" si="98"/>
        <v>4.5599999999999996</v>
      </c>
      <c r="M70" s="16">
        <f t="shared" si="98"/>
        <v>4.5599999999999996</v>
      </c>
      <c r="N70" s="16">
        <f t="shared" si="98"/>
        <v>0</v>
      </c>
      <c r="O70" s="16">
        <f t="shared" si="98"/>
        <v>0</v>
      </c>
      <c r="P70" s="16">
        <f t="shared" si="98"/>
        <v>0</v>
      </c>
      <c r="Q70" s="16">
        <f t="shared" si="98"/>
        <v>0</v>
      </c>
      <c r="R70" s="16">
        <f t="shared" si="98"/>
        <v>0</v>
      </c>
      <c r="S70" s="16">
        <f t="shared" si="98"/>
        <v>0</v>
      </c>
      <c r="T70" s="16">
        <f t="shared" si="98"/>
        <v>0</v>
      </c>
      <c r="U70" s="16">
        <f t="shared" si="98"/>
        <v>0</v>
      </c>
      <c r="V70" s="16">
        <f t="shared" si="98"/>
        <v>0</v>
      </c>
      <c r="W70" s="16">
        <f t="shared" si="98"/>
        <v>0</v>
      </c>
      <c r="X70" s="16">
        <f t="shared" si="98"/>
        <v>339.16555399999999</v>
      </c>
      <c r="Y70" s="16">
        <f t="shared" si="98"/>
        <v>339.16555399999999</v>
      </c>
      <c r="Z70" s="24"/>
    </row>
    <row r="71" spans="1:26" ht="30" x14ac:dyDescent="0.25">
      <c r="A71" s="8">
        <f t="shared" si="10"/>
        <v>67</v>
      </c>
      <c r="B71" s="12" t="s">
        <v>99</v>
      </c>
      <c r="C71" s="14"/>
      <c r="D71" s="1"/>
      <c r="E71" s="16"/>
      <c r="F71" s="16">
        <v>0</v>
      </c>
      <c r="G71" s="11">
        <f t="shared" si="96"/>
        <v>0</v>
      </c>
      <c r="H71" s="16"/>
      <c r="I71" s="16">
        <v>0</v>
      </c>
      <c r="J71" s="11">
        <f t="shared" ref="J71:J88" si="99">I71-H71</f>
        <v>0</v>
      </c>
      <c r="K71" s="16"/>
      <c r="L71" s="16">
        <v>0</v>
      </c>
      <c r="M71" s="11">
        <f t="shared" ref="M71:M88" si="100">L71-K71</f>
        <v>0</v>
      </c>
      <c r="N71" s="16"/>
      <c r="O71" s="16"/>
      <c r="P71" s="16"/>
      <c r="Q71" s="16"/>
      <c r="R71" s="16"/>
      <c r="S71" s="16"/>
      <c r="T71" s="16"/>
      <c r="U71" s="16"/>
      <c r="V71" s="16"/>
      <c r="W71" s="11">
        <f t="shared" ref="W71:W87" si="101">H71+K71+N71+Q71+T71</f>
        <v>0</v>
      </c>
      <c r="X71" s="11">
        <f t="shared" ref="X71:X87" si="102">I71+L71+O71+R71+U71</f>
        <v>0</v>
      </c>
      <c r="Y71" s="11">
        <f t="shared" ref="Y71:Y87" si="103">J71+M71+P71+S71+V71</f>
        <v>0</v>
      </c>
      <c r="Z71" s="24"/>
    </row>
    <row r="72" spans="1:26" ht="30" x14ac:dyDescent="0.25">
      <c r="A72" s="8">
        <f t="shared" si="10"/>
        <v>68</v>
      </c>
      <c r="B72" s="12" t="s">
        <v>100</v>
      </c>
      <c r="C72" s="14"/>
      <c r="D72" s="1"/>
      <c r="E72" s="16"/>
      <c r="F72" s="16">
        <v>0</v>
      </c>
      <c r="G72" s="11">
        <f t="shared" si="96"/>
        <v>0</v>
      </c>
      <c r="H72" s="16"/>
      <c r="I72" s="16">
        <v>0</v>
      </c>
      <c r="J72" s="11">
        <f t="shared" si="99"/>
        <v>0</v>
      </c>
      <c r="K72" s="16"/>
      <c r="L72" s="16">
        <v>0</v>
      </c>
      <c r="M72" s="11">
        <f t="shared" si="100"/>
        <v>0</v>
      </c>
      <c r="N72" s="16"/>
      <c r="O72" s="16"/>
      <c r="P72" s="16"/>
      <c r="Q72" s="16"/>
      <c r="R72" s="16"/>
      <c r="S72" s="16"/>
      <c r="T72" s="16"/>
      <c r="U72" s="16"/>
      <c r="V72" s="16"/>
      <c r="W72" s="11">
        <f t="shared" si="101"/>
        <v>0</v>
      </c>
      <c r="X72" s="11">
        <f t="shared" si="102"/>
        <v>0</v>
      </c>
      <c r="Y72" s="11">
        <f t="shared" si="103"/>
        <v>0</v>
      </c>
      <c r="Z72" s="24"/>
    </row>
    <row r="73" spans="1:26" ht="30" x14ac:dyDescent="0.25">
      <c r="A73" s="8">
        <f t="shared" si="10"/>
        <v>69</v>
      </c>
      <c r="B73" s="12" t="s">
        <v>21</v>
      </c>
      <c r="C73" s="14"/>
      <c r="D73" s="1"/>
      <c r="E73" s="16"/>
      <c r="F73" s="16">
        <v>0</v>
      </c>
      <c r="G73" s="11">
        <f t="shared" si="96"/>
        <v>0</v>
      </c>
      <c r="H73" s="16"/>
      <c r="I73" s="16">
        <v>214.45</v>
      </c>
      <c r="J73" s="11">
        <f t="shared" si="99"/>
        <v>214.45</v>
      </c>
      <c r="K73" s="16"/>
      <c r="L73" s="16">
        <v>0</v>
      </c>
      <c r="M73" s="11">
        <f t="shared" si="100"/>
        <v>0</v>
      </c>
      <c r="N73" s="16"/>
      <c r="O73" s="16"/>
      <c r="P73" s="16"/>
      <c r="Q73" s="16"/>
      <c r="R73" s="16"/>
      <c r="S73" s="16"/>
      <c r="T73" s="16"/>
      <c r="U73" s="16"/>
      <c r="V73" s="16"/>
      <c r="W73" s="11">
        <f t="shared" si="101"/>
        <v>0</v>
      </c>
      <c r="X73" s="11">
        <f t="shared" si="102"/>
        <v>214.45</v>
      </c>
      <c r="Y73" s="11">
        <f t="shared" si="103"/>
        <v>214.45</v>
      </c>
      <c r="Z73" s="24"/>
    </row>
    <row r="74" spans="1:26" ht="30" x14ac:dyDescent="0.25">
      <c r="A74" s="8">
        <f t="shared" ref="A74:A89" si="104">A73+1</f>
        <v>70</v>
      </c>
      <c r="B74" s="12" t="s">
        <v>22</v>
      </c>
      <c r="C74" s="14"/>
      <c r="D74" s="1"/>
      <c r="E74" s="16"/>
      <c r="F74" s="16">
        <v>0</v>
      </c>
      <c r="G74" s="11">
        <f t="shared" si="96"/>
        <v>0</v>
      </c>
      <c r="H74" s="16"/>
      <c r="I74" s="16">
        <v>88.457797999999997</v>
      </c>
      <c r="J74" s="11">
        <f t="shared" si="99"/>
        <v>88.457797999999997</v>
      </c>
      <c r="K74" s="16"/>
      <c r="L74" s="16">
        <v>0</v>
      </c>
      <c r="M74" s="11">
        <f t="shared" si="100"/>
        <v>0</v>
      </c>
      <c r="N74" s="16"/>
      <c r="O74" s="16"/>
      <c r="P74" s="16"/>
      <c r="Q74" s="16"/>
      <c r="R74" s="16"/>
      <c r="S74" s="16"/>
      <c r="T74" s="16"/>
      <c r="U74" s="16"/>
      <c r="V74" s="16"/>
      <c r="W74" s="11">
        <f t="shared" si="101"/>
        <v>0</v>
      </c>
      <c r="X74" s="11">
        <f t="shared" si="102"/>
        <v>88.457797999999997</v>
      </c>
      <c r="Y74" s="11">
        <f t="shared" si="103"/>
        <v>88.457797999999997</v>
      </c>
      <c r="Z74" s="24"/>
    </row>
    <row r="75" spans="1:26" ht="15.75" x14ac:dyDescent="0.25">
      <c r="A75" s="8">
        <f t="shared" si="104"/>
        <v>71</v>
      </c>
      <c r="B75" s="12" t="s">
        <v>101</v>
      </c>
      <c r="C75" s="14"/>
      <c r="D75" s="1"/>
      <c r="E75" s="16"/>
      <c r="F75" s="16">
        <v>0</v>
      </c>
      <c r="G75" s="11">
        <f t="shared" si="96"/>
        <v>0</v>
      </c>
      <c r="H75" s="16"/>
      <c r="I75" s="16">
        <v>24.973746999999999</v>
      </c>
      <c r="J75" s="11">
        <f t="shared" si="99"/>
        <v>24.973746999999999</v>
      </c>
      <c r="K75" s="16"/>
      <c r="L75" s="16">
        <v>0</v>
      </c>
      <c r="M75" s="11">
        <f t="shared" si="100"/>
        <v>0</v>
      </c>
      <c r="N75" s="16"/>
      <c r="O75" s="16"/>
      <c r="P75" s="16"/>
      <c r="Q75" s="16"/>
      <c r="R75" s="16"/>
      <c r="S75" s="16"/>
      <c r="T75" s="16"/>
      <c r="U75" s="16"/>
      <c r="V75" s="16"/>
      <c r="W75" s="11">
        <f t="shared" si="101"/>
        <v>0</v>
      </c>
      <c r="X75" s="11">
        <f t="shared" si="102"/>
        <v>24.973746999999999</v>
      </c>
      <c r="Y75" s="11">
        <f t="shared" si="103"/>
        <v>24.973746999999999</v>
      </c>
      <c r="Z75" s="24"/>
    </row>
    <row r="76" spans="1:26" ht="30" x14ac:dyDescent="0.25">
      <c r="A76" s="8">
        <f t="shared" si="104"/>
        <v>72</v>
      </c>
      <c r="B76" s="12" t="s">
        <v>26</v>
      </c>
      <c r="C76" s="14"/>
      <c r="D76" s="1"/>
      <c r="E76" s="16"/>
      <c r="F76" s="16">
        <v>0</v>
      </c>
      <c r="G76" s="11">
        <f t="shared" si="96"/>
        <v>0</v>
      </c>
      <c r="H76" s="16"/>
      <c r="I76" s="16">
        <v>6.7240089999999997</v>
      </c>
      <c r="J76" s="11">
        <f t="shared" si="99"/>
        <v>6.7240089999999997</v>
      </c>
      <c r="K76" s="16"/>
      <c r="L76" s="16">
        <v>0</v>
      </c>
      <c r="M76" s="11">
        <f t="shared" si="100"/>
        <v>0</v>
      </c>
      <c r="N76" s="16"/>
      <c r="O76" s="16"/>
      <c r="P76" s="16"/>
      <c r="Q76" s="16"/>
      <c r="R76" s="16"/>
      <c r="S76" s="16"/>
      <c r="T76" s="16"/>
      <c r="U76" s="16"/>
      <c r="V76" s="16"/>
      <c r="W76" s="11">
        <f t="shared" si="101"/>
        <v>0</v>
      </c>
      <c r="X76" s="11">
        <f t="shared" si="102"/>
        <v>6.7240089999999997</v>
      </c>
      <c r="Y76" s="11">
        <f t="shared" si="103"/>
        <v>6.7240089999999997</v>
      </c>
      <c r="Z76" s="24"/>
    </row>
    <row r="77" spans="1:26" ht="15.75" x14ac:dyDescent="0.25">
      <c r="A77" s="8">
        <f t="shared" si="104"/>
        <v>73</v>
      </c>
      <c r="B77" s="12" t="s">
        <v>114</v>
      </c>
      <c r="C77" s="14"/>
      <c r="D77" s="1"/>
      <c r="E77" s="16"/>
      <c r="F77" s="16">
        <v>0</v>
      </c>
      <c r="G77" s="11">
        <f t="shared" si="96"/>
        <v>0</v>
      </c>
      <c r="H77" s="16"/>
      <c r="I77" s="16">
        <v>0</v>
      </c>
      <c r="J77" s="11">
        <f t="shared" si="99"/>
        <v>0</v>
      </c>
      <c r="K77" s="16"/>
      <c r="L77" s="16">
        <v>4.5599999999999996</v>
      </c>
      <c r="M77" s="11">
        <f t="shared" si="100"/>
        <v>4.5599999999999996</v>
      </c>
      <c r="N77" s="16"/>
      <c r="O77" s="16"/>
      <c r="P77" s="16"/>
      <c r="Q77" s="16"/>
      <c r="R77" s="16"/>
      <c r="S77" s="16"/>
      <c r="T77" s="16"/>
      <c r="U77" s="16"/>
      <c r="V77" s="16"/>
      <c r="W77" s="11">
        <f t="shared" ref="W77" si="105">H77+K77+N77+Q77+T77</f>
        <v>0</v>
      </c>
      <c r="X77" s="11">
        <f t="shared" ref="X77" si="106">I77+L77+O77+R77+U77</f>
        <v>4.5599999999999996</v>
      </c>
      <c r="Y77" s="11">
        <f t="shared" ref="Y77" si="107">J77+M77+P77+S77+V77</f>
        <v>4.5599999999999996</v>
      </c>
      <c r="Z77" s="24"/>
    </row>
    <row r="78" spans="1:26" ht="15.75" x14ac:dyDescent="0.25">
      <c r="A78" s="8">
        <f t="shared" si="104"/>
        <v>74</v>
      </c>
      <c r="B78" s="12" t="s">
        <v>102</v>
      </c>
      <c r="C78" s="14"/>
      <c r="D78" s="1"/>
      <c r="E78" s="16"/>
      <c r="F78" s="16">
        <v>0</v>
      </c>
      <c r="G78" s="11">
        <f t="shared" si="96"/>
        <v>0</v>
      </c>
      <c r="H78" s="16"/>
      <c r="I78" s="16">
        <v>0</v>
      </c>
      <c r="J78" s="11">
        <f t="shared" si="99"/>
        <v>0</v>
      </c>
      <c r="K78" s="16"/>
      <c r="L78" s="16">
        <v>0</v>
      </c>
      <c r="M78" s="11">
        <f t="shared" si="100"/>
        <v>0</v>
      </c>
      <c r="N78" s="16"/>
      <c r="O78" s="16"/>
      <c r="P78" s="16"/>
      <c r="Q78" s="16"/>
      <c r="R78" s="16"/>
      <c r="S78" s="16"/>
      <c r="T78" s="16"/>
      <c r="U78" s="16"/>
      <c r="V78" s="16"/>
      <c r="W78" s="11">
        <f t="shared" si="101"/>
        <v>0</v>
      </c>
      <c r="X78" s="11">
        <f t="shared" si="102"/>
        <v>0</v>
      </c>
      <c r="Y78" s="11">
        <f t="shared" si="103"/>
        <v>0</v>
      </c>
      <c r="Z78" s="24"/>
    </row>
    <row r="79" spans="1:26" ht="15.75" x14ac:dyDescent="0.25">
      <c r="A79" s="8">
        <f t="shared" si="104"/>
        <v>75</v>
      </c>
      <c r="B79" s="12" t="s">
        <v>103</v>
      </c>
      <c r="C79" s="14"/>
      <c r="D79" s="1"/>
      <c r="E79" s="16"/>
      <c r="F79" s="16">
        <v>0</v>
      </c>
      <c r="G79" s="11">
        <f t="shared" si="96"/>
        <v>0</v>
      </c>
      <c r="H79" s="16"/>
      <c r="I79" s="16">
        <v>0</v>
      </c>
      <c r="J79" s="11">
        <f t="shared" si="99"/>
        <v>0</v>
      </c>
      <c r="K79" s="16"/>
      <c r="L79" s="16">
        <v>0</v>
      </c>
      <c r="M79" s="11">
        <f t="shared" si="100"/>
        <v>0</v>
      </c>
      <c r="N79" s="16"/>
      <c r="O79" s="16"/>
      <c r="P79" s="16"/>
      <c r="Q79" s="16"/>
      <c r="R79" s="16"/>
      <c r="S79" s="16"/>
      <c r="T79" s="16"/>
      <c r="U79" s="16"/>
      <c r="V79" s="16"/>
      <c r="W79" s="11">
        <f t="shared" si="101"/>
        <v>0</v>
      </c>
      <c r="X79" s="11">
        <f t="shared" si="102"/>
        <v>0</v>
      </c>
      <c r="Y79" s="11">
        <f t="shared" si="103"/>
        <v>0</v>
      </c>
      <c r="Z79" s="24"/>
    </row>
    <row r="80" spans="1:26" ht="15.75" x14ac:dyDescent="0.25">
      <c r="A80" s="8">
        <f t="shared" si="104"/>
        <v>76</v>
      </c>
      <c r="B80" s="12" t="s">
        <v>104</v>
      </c>
      <c r="C80" s="14"/>
      <c r="D80" s="1"/>
      <c r="E80" s="16"/>
      <c r="F80" s="16">
        <v>0</v>
      </c>
      <c r="G80" s="11">
        <f t="shared" si="96"/>
        <v>0</v>
      </c>
      <c r="H80" s="16"/>
      <c r="I80" s="16">
        <v>0</v>
      </c>
      <c r="J80" s="11">
        <f t="shared" si="99"/>
        <v>0</v>
      </c>
      <c r="K80" s="16"/>
      <c r="L80" s="16">
        <v>0</v>
      </c>
      <c r="M80" s="11">
        <f t="shared" si="100"/>
        <v>0</v>
      </c>
      <c r="N80" s="16"/>
      <c r="O80" s="16"/>
      <c r="P80" s="16"/>
      <c r="Q80" s="16"/>
      <c r="R80" s="16"/>
      <c r="S80" s="16"/>
      <c r="T80" s="16"/>
      <c r="U80" s="16"/>
      <c r="V80" s="16"/>
      <c r="W80" s="11">
        <f t="shared" si="101"/>
        <v>0</v>
      </c>
      <c r="X80" s="11">
        <f t="shared" si="102"/>
        <v>0</v>
      </c>
      <c r="Y80" s="11">
        <f t="shared" si="103"/>
        <v>0</v>
      </c>
      <c r="Z80" s="24"/>
    </row>
    <row r="81" spans="1:26" ht="15.75" x14ac:dyDescent="0.25">
      <c r="A81" s="8">
        <f t="shared" si="104"/>
        <v>77</v>
      </c>
      <c r="B81" s="12" t="s">
        <v>105</v>
      </c>
      <c r="C81" s="14"/>
      <c r="D81" s="1"/>
      <c r="E81" s="16"/>
      <c r="F81" s="16">
        <v>0</v>
      </c>
      <c r="G81" s="11">
        <f t="shared" si="96"/>
        <v>0</v>
      </c>
      <c r="H81" s="16"/>
      <c r="I81" s="16">
        <v>0</v>
      </c>
      <c r="J81" s="11">
        <f t="shared" si="99"/>
        <v>0</v>
      </c>
      <c r="K81" s="16"/>
      <c r="L81" s="16">
        <v>0</v>
      </c>
      <c r="M81" s="11">
        <f t="shared" si="100"/>
        <v>0</v>
      </c>
      <c r="N81" s="16"/>
      <c r="O81" s="16"/>
      <c r="P81" s="16"/>
      <c r="Q81" s="16"/>
      <c r="R81" s="16"/>
      <c r="S81" s="16"/>
      <c r="T81" s="16"/>
      <c r="U81" s="16"/>
      <c r="V81" s="16"/>
      <c r="W81" s="11">
        <f t="shared" si="101"/>
        <v>0</v>
      </c>
      <c r="X81" s="11">
        <f t="shared" si="102"/>
        <v>0</v>
      </c>
      <c r="Y81" s="11">
        <f t="shared" si="103"/>
        <v>0</v>
      </c>
      <c r="Z81" s="24"/>
    </row>
    <row r="82" spans="1:26" ht="15.75" x14ac:dyDescent="0.25">
      <c r="A82" s="8">
        <f t="shared" si="104"/>
        <v>78</v>
      </c>
      <c r="B82" s="12" t="s">
        <v>106</v>
      </c>
      <c r="C82" s="14"/>
      <c r="D82" s="1"/>
      <c r="E82" s="16"/>
      <c r="F82" s="16">
        <v>0</v>
      </c>
      <c r="G82" s="11">
        <f t="shared" si="96"/>
        <v>0</v>
      </c>
      <c r="H82" s="16"/>
      <c r="I82" s="16">
        <v>0</v>
      </c>
      <c r="J82" s="11">
        <f t="shared" si="99"/>
        <v>0</v>
      </c>
      <c r="K82" s="16"/>
      <c r="L82" s="16">
        <v>0</v>
      </c>
      <c r="M82" s="11">
        <f t="shared" si="100"/>
        <v>0</v>
      </c>
      <c r="N82" s="16"/>
      <c r="O82" s="16"/>
      <c r="P82" s="16"/>
      <c r="Q82" s="16"/>
      <c r="R82" s="16"/>
      <c r="S82" s="16"/>
      <c r="T82" s="16"/>
      <c r="U82" s="16"/>
      <c r="V82" s="16"/>
      <c r="W82" s="11">
        <f t="shared" si="101"/>
        <v>0</v>
      </c>
      <c r="X82" s="11">
        <f t="shared" si="102"/>
        <v>0</v>
      </c>
      <c r="Y82" s="11">
        <f t="shared" si="103"/>
        <v>0</v>
      </c>
      <c r="Z82" s="24"/>
    </row>
    <row r="83" spans="1:26" ht="15.75" x14ac:dyDescent="0.25">
      <c r="A83" s="8">
        <f t="shared" si="104"/>
        <v>79</v>
      </c>
      <c r="B83" s="12" t="s">
        <v>107</v>
      </c>
      <c r="C83" s="14"/>
      <c r="D83" s="1"/>
      <c r="E83" s="16"/>
      <c r="F83" s="16">
        <v>0</v>
      </c>
      <c r="G83" s="11">
        <f t="shared" si="96"/>
        <v>0</v>
      </c>
      <c r="H83" s="16"/>
      <c r="I83" s="16">
        <v>0</v>
      </c>
      <c r="J83" s="11">
        <f t="shared" si="99"/>
        <v>0</v>
      </c>
      <c r="K83" s="16"/>
      <c r="L83" s="16">
        <v>0</v>
      </c>
      <c r="M83" s="11">
        <f t="shared" si="100"/>
        <v>0</v>
      </c>
      <c r="N83" s="16"/>
      <c r="O83" s="16"/>
      <c r="P83" s="16"/>
      <c r="Q83" s="16"/>
      <c r="R83" s="16"/>
      <c r="S83" s="16"/>
      <c r="T83" s="16"/>
      <c r="U83" s="16"/>
      <c r="V83" s="16"/>
      <c r="W83" s="11">
        <f t="shared" si="101"/>
        <v>0</v>
      </c>
      <c r="X83" s="11">
        <f t="shared" si="102"/>
        <v>0</v>
      </c>
      <c r="Y83" s="11">
        <f t="shared" si="103"/>
        <v>0</v>
      </c>
      <c r="Z83" s="24"/>
    </row>
    <row r="84" spans="1:26" ht="15.75" x14ac:dyDescent="0.25">
      <c r="A84" s="8">
        <f t="shared" si="104"/>
        <v>80</v>
      </c>
      <c r="B84" s="12" t="s">
        <v>108</v>
      </c>
      <c r="C84" s="14"/>
      <c r="D84" s="1"/>
      <c r="E84" s="16"/>
      <c r="F84" s="16">
        <v>0</v>
      </c>
      <c r="G84" s="11">
        <f t="shared" si="96"/>
        <v>0</v>
      </c>
      <c r="H84" s="16"/>
      <c r="I84" s="16">
        <v>0</v>
      </c>
      <c r="J84" s="11">
        <f t="shared" si="99"/>
        <v>0</v>
      </c>
      <c r="K84" s="16"/>
      <c r="L84" s="16">
        <v>0</v>
      </c>
      <c r="M84" s="11">
        <f t="shared" si="100"/>
        <v>0</v>
      </c>
      <c r="N84" s="16"/>
      <c r="O84" s="16"/>
      <c r="P84" s="16"/>
      <c r="Q84" s="16"/>
      <c r="R84" s="16"/>
      <c r="S84" s="16"/>
      <c r="T84" s="16"/>
      <c r="U84" s="16"/>
      <c r="V84" s="16"/>
      <c r="W84" s="11">
        <f t="shared" si="101"/>
        <v>0</v>
      </c>
      <c r="X84" s="11">
        <f t="shared" si="102"/>
        <v>0</v>
      </c>
      <c r="Y84" s="11">
        <f t="shared" si="103"/>
        <v>0</v>
      </c>
      <c r="Z84" s="24"/>
    </row>
    <row r="85" spans="1:26" ht="15.75" x14ac:dyDescent="0.25">
      <c r="A85" s="8">
        <f t="shared" si="104"/>
        <v>81</v>
      </c>
      <c r="B85" s="12" t="s">
        <v>109</v>
      </c>
      <c r="C85" s="14"/>
      <c r="D85" s="1"/>
      <c r="E85" s="16"/>
      <c r="F85" s="16">
        <v>0</v>
      </c>
      <c r="G85" s="11">
        <f t="shared" si="96"/>
        <v>0</v>
      </c>
      <c r="H85" s="16"/>
      <c r="I85" s="16">
        <v>0</v>
      </c>
      <c r="J85" s="11">
        <f t="shared" si="99"/>
        <v>0</v>
      </c>
      <c r="K85" s="16"/>
      <c r="L85" s="16">
        <v>0</v>
      </c>
      <c r="M85" s="11">
        <f t="shared" si="100"/>
        <v>0</v>
      </c>
      <c r="N85" s="16"/>
      <c r="O85" s="16"/>
      <c r="P85" s="16"/>
      <c r="Q85" s="16"/>
      <c r="R85" s="16"/>
      <c r="S85" s="16"/>
      <c r="T85" s="16"/>
      <c r="U85" s="16"/>
      <c r="V85" s="16"/>
      <c r="W85" s="11">
        <f t="shared" si="101"/>
        <v>0</v>
      </c>
      <c r="X85" s="11">
        <f t="shared" si="102"/>
        <v>0</v>
      </c>
      <c r="Y85" s="11">
        <f t="shared" si="103"/>
        <v>0</v>
      </c>
      <c r="Z85" s="24"/>
    </row>
    <row r="86" spans="1:26" ht="15.75" x14ac:dyDescent="0.25">
      <c r="A86" s="8">
        <f t="shared" si="104"/>
        <v>82</v>
      </c>
      <c r="B86" s="12" t="s">
        <v>110</v>
      </c>
      <c r="C86" s="14"/>
      <c r="D86" s="1"/>
      <c r="E86" s="16"/>
      <c r="F86" s="16">
        <v>0</v>
      </c>
      <c r="G86" s="11">
        <f t="shared" si="96"/>
        <v>0</v>
      </c>
      <c r="H86" s="16"/>
      <c r="I86" s="16">
        <v>0</v>
      </c>
      <c r="J86" s="11">
        <f t="shared" si="99"/>
        <v>0</v>
      </c>
      <c r="K86" s="16"/>
      <c r="L86" s="16">
        <v>0</v>
      </c>
      <c r="M86" s="11">
        <f t="shared" si="100"/>
        <v>0</v>
      </c>
      <c r="N86" s="16"/>
      <c r="O86" s="16"/>
      <c r="P86" s="16"/>
      <c r="Q86" s="16"/>
      <c r="R86" s="16"/>
      <c r="S86" s="16"/>
      <c r="T86" s="16"/>
      <c r="U86" s="16"/>
      <c r="V86" s="16"/>
      <c r="W86" s="11">
        <f t="shared" si="101"/>
        <v>0</v>
      </c>
      <c r="X86" s="11">
        <f t="shared" si="102"/>
        <v>0</v>
      </c>
      <c r="Y86" s="11">
        <f t="shared" si="103"/>
        <v>0</v>
      </c>
      <c r="Z86" s="24"/>
    </row>
    <row r="87" spans="1:26" ht="45" x14ac:dyDescent="0.25">
      <c r="A87" s="8">
        <f t="shared" si="104"/>
        <v>83</v>
      </c>
      <c r="B87" s="12" t="s">
        <v>111</v>
      </c>
      <c r="C87" s="14"/>
      <c r="D87" s="1"/>
      <c r="E87" s="16"/>
      <c r="F87" s="16">
        <v>0</v>
      </c>
      <c r="G87" s="11">
        <f t="shared" si="96"/>
        <v>0</v>
      </c>
      <c r="H87" s="16"/>
      <c r="I87" s="16">
        <v>0</v>
      </c>
      <c r="J87" s="11">
        <f t="shared" si="99"/>
        <v>0</v>
      </c>
      <c r="K87" s="16"/>
      <c r="L87" s="16">
        <v>0</v>
      </c>
      <c r="M87" s="11">
        <f t="shared" si="100"/>
        <v>0</v>
      </c>
      <c r="N87" s="16"/>
      <c r="O87" s="16"/>
      <c r="P87" s="16"/>
      <c r="Q87" s="16"/>
      <c r="R87" s="16"/>
      <c r="S87" s="16"/>
      <c r="T87" s="16"/>
      <c r="U87" s="16"/>
      <c r="V87" s="16"/>
      <c r="W87" s="11">
        <f t="shared" si="101"/>
        <v>0</v>
      </c>
      <c r="X87" s="11">
        <f t="shared" si="102"/>
        <v>0</v>
      </c>
      <c r="Y87" s="11">
        <f t="shared" si="103"/>
        <v>0</v>
      </c>
      <c r="Z87" s="24"/>
    </row>
    <row r="88" spans="1:26" ht="15.75" x14ac:dyDescent="0.25">
      <c r="A88" s="8">
        <f t="shared" si="104"/>
        <v>84</v>
      </c>
      <c r="B88" s="12" t="s">
        <v>117</v>
      </c>
      <c r="C88" s="14"/>
      <c r="D88" s="1"/>
      <c r="E88" s="16"/>
      <c r="F88" s="16">
        <v>0</v>
      </c>
      <c r="G88" s="11">
        <f t="shared" si="96"/>
        <v>0</v>
      </c>
      <c r="H88" s="16"/>
      <c r="I88" s="16">
        <v>0</v>
      </c>
      <c r="J88" s="11">
        <f t="shared" si="99"/>
        <v>0</v>
      </c>
      <c r="K88" s="16"/>
      <c r="L88" s="16">
        <v>0</v>
      </c>
      <c r="M88" s="11">
        <f t="shared" si="100"/>
        <v>0</v>
      </c>
      <c r="N88" s="16"/>
      <c r="O88" s="16"/>
      <c r="P88" s="16"/>
      <c r="Q88" s="16"/>
      <c r="R88" s="16"/>
      <c r="S88" s="16"/>
      <c r="T88" s="16"/>
      <c r="U88" s="16"/>
      <c r="V88" s="16"/>
      <c r="W88" s="11">
        <f t="shared" ref="W88" si="108">H88+K88+N88+Q88+T88</f>
        <v>0</v>
      </c>
      <c r="X88" s="11">
        <f t="shared" ref="X88" si="109">I88+L88+O88+R88+U88</f>
        <v>0</v>
      </c>
      <c r="Y88" s="11">
        <f t="shared" ref="Y88" si="110">J88+M88+P88+S88+V88</f>
        <v>0</v>
      </c>
      <c r="Z88" s="24"/>
    </row>
    <row r="89" spans="1:26" ht="48" customHeight="1" x14ac:dyDescent="0.25">
      <c r="A89" s="8">
        <f t="shared" si="104"/>
        <v>85</v>
      </c>
      <c r="B89" s="14" t="s">
        <v>92</v>
      </c>
      <c r="C89" s="14"/>
      <c r="D89" s="1"/>
      <c r="E89" s="16">
        <f>E70+E69</f>
        <v>2383.67</v>
      </c>
      <c r="F89" s="16">
        <f>F70+F69</f>
        <v>1922.0438805931999</v>
      </c>
      <c r="G89" s="16">
        <f t="shared" ref="G89:Y89" si="111">G70+G69</f>
        <v>-461.6261194068</v>
      </c>
      <c r="H89" s="16">
        <f t="shared" si="111"/>
        <v>3624.3348333333338</v>
      </c>
      <c r="I89" s="16">
        <f t="shared" si="111"/>
        <v>4202.1354504159999</v>
      </c>
      <c r="J89" s="16">
        <f t="shared" si="111"/>
        <v>577.80061708266635</v>
      </c>
      <c r="K89" s="16">
        <f t="shared" si="111"/>
        <v>7963.0018999999993</v>
      </c>
      <c r="L89" s="16">
        <f>L70+L69</f>
        <v>6668.8804393308001</v>
      </c>
      <c r="M89" s="16">
        <f t="shared" si="111"/>
        <v>-1294.1214606691997</v>
      </c>
      <c r="N89" s="16">
        <f t="shared" si="111"/>
        <v>0</v>
      </c>
      <c r="O89" s="16">
        <f t="shared" si="111"/>
        <v>0</v>
      </c>
      <c r="P89" s="16">
        <f t="shared" si="111"/>
        <v>0</v>
      </c>
      <c r="Q89" s="16">
        <f t="shared" si="111"/>
        <v>0</v>
      </c>
      <c r="R89" s="16">
        <f t="shared" si="111"/>
        <v>0</v>
      </c>
      <c r="S89" s="16">
        <f t="shared" si="111"/>
        <v>0</v>
      </c>
      <c r="T89" s="16">
        <f t="shared" si="111"/>
        <v>0</v>
      </c>
      <c r="U89" s="16">
        <f t="shared" si="111"/>
        <v>17.12</v>
      </c>
      <c r="V89" s="16">
        <f t="shared" si="111"/>
        <v>17.12</v>
      </c>
      <c r="W89" s="16">
        <f t="shared" si="111"/>
        <v>11587.336733333332</v>
      </c>
      <c r="X89" s="16">
        <f t="shared" si="111"/>
        <v>10888.135889746802</v>
      </c>
      <c r="Y89" s="16">
        <f t="shared" si="111"/>
        <v>-699.20084358653435</v>
      </c>
      <c r="Z89" s="24"/>
    </row>
    <row r="90" spans="1:26" ht="15.6" customHeight="1" x14ac:dyDescent="0.25">
      <c r="A90" s="20"/>
      <c r="B90" s="35" t="s">
        <v>93</v>
      </c>
      <c r="C90" s="35"/>
      <c r="D90" s="35"/>
      <c r="E90" s="35"/>
      <c r="F90" s="35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2"/>
      <c r="Z90" s="24"/>
    </row>
    <row r="91" spans="1:26" x14ac:dyDescent="0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x14ac:dyDescent="0.25">
      <c r="B92" s="24"/>
      <c r="C92" s="24"/>
      <c r="D92" s="24"/>
      <c r="E92" s="24"/>
      <c r="F92" s="24"/>
      <c r="G92" s="24"/>
      <c r="H92" s="24"/>
      <c r="I92" s="27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x14ac:dyDescent="0.25">
      <c r="C93" s="24"/>
      <c r="D93" s="24"/>
      <c r="E93" s="27"/>
      <c r="F93" s="27"/>
      <c r="G93" s="24"/>
      <c r="H93" s="24"/>
      <c r="I93" s="27"/>
      <c r="J93" s="9"/>
      <c r="L93" s="27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x14ac:dyDescent="0.25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x14ac:dyDescent="0.25">
      <c r="B95" s="29"/>
      <c r="C95" s="29"/>
      <c r="D95" s="29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24"/>
    </row>
    <row r="97" spans="6:6" x14ac:dyDescent="0.25">
      <c r="F97" s="31"/>
    </row>
    <row r="101" spans="6:6" x14ac:dyDescent="0.25">
      <c r="F101" s="31"/>
    </row>
    <row r="104" spans="6:6" x14ac:dyDescent="0.25">
      <c r="F104" s="31"/>
    </row>
  </sheetData>
  <mergeCells count="28"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I33:I34"/>
    <mergeCell ref="J33:J34"/>
    <mergeCell ref="B90:F90"/>
    <mergeCell ref="C33:C34"/>
    <mergeCell ref="E33:E34"/>
    <mergeCell ref="F33:F34"/>
    <mergeCell ref="G33:G34"/>
    <mergeCell ref="H33:H34"/>
    <mergeCell ref="W33:W34"/>
    <mergeCell ref="X33:X34"/>
    <mergeCell ref="Y33:Y34"/>
    <mergeCell ref="K33:K34"/>
    <mergeCell ref="L33:L34"/>
    <mergeCell ref="N33:N34"/>
    <mergeCell ref="O33:O3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52" orientation="landscape" r:id="rId1"/>
  <rowBreaks count="1" manualBreakCount="1">
    <brk id="69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"/>
  <sheetViews>
    <sheetView view="pageBreakPreview" zoomScale="60" zoomScaleNormal="100" workbookViewId="0">
      <pane xSplit="4" ySplit="4" topLeftCell="E14" activePane="bottomRight" state="frozen"/>
      <selection pane="topRight" activeCell="E1" sqref="E1"/>
      <selection pane="bottomLeft" activeCell="A5" sqref="A5"/>
      <selection pane="bottomRight" activeCell="AB22" sqref="AB22"/>
    </sheetView>
  </sheetViews>
  <sheetFormatPr defaultRowHeight="15" x14ac:dyDescent="0.25"/>
  <cols>
    <col min="1" max="1" width="9.28515625" style="23" bestFit="1" customWidth="1"/>
    <col min="2" max="2" width="23.140625" style="28" customWidth="1"/>
    <col min="3" max="3" width="10.85546875" style="23" bestFit="1" customWidth="1"/>
    <col min="4" max="4" width="14.28515625" style="23" customWidth="1"/>
    <col min="5" max="5" width="10.85546875" style="23" bestFit="1" customWidth="1"/>
    <col min="6" max="6" width="11.28515625" style="23" bestFit="1" customWidth="1"/>
    <col min="7" max="7" width="10.85546875" style="23" bestFit="1" customWidth="1"/>
    <col min="8" max="9" width="11.28515625" style="23" bestFit="1" customWidth="1"/>
    <col min="10" max="10" width="12.7109375" style="23" bestFit="1" customWidth="1"/>
    <col min="11" max="12" width="11.28515625" style="23" bestFit="1" customWidth="1"/>
    <col min="13" max="13" width="12.28515625" style="23" bestFit="1" customWidth="1"/>
    <col min="14" max="14" width="7" style="23" bestFit="1" customWidth="1"/>
    <col min="15" max="15" width="8.7109375" style="23" bestFit="1" customWidth="1"/>
    <col min="16" max="16" width="9.140625" style="23" bestFit="1" customWidth="1"/>
    <col min="17" max="17" width="7" style="23" bestFit="1" customWidth="1"/>
    <col min="18" max="18" width="8.7109375" style="23" bestFit="1" customWidth="1"/>
    <col min="19" max="19" width="9" style="23" bestFit="1" customWidth="1"/>
    <col min="20" max="20" width="7" style="23" bestFit="1" customWidth="1"/>
    <col min="21" max="21" width="8.7109375" style="23" bestFit="1" customWidth="1"/>
    <col min="22" max="22" width="9.28515625" style="23" bestFit="1" customWidth="1"/>
    <col min="23" max="24" width="12.140625" style="23" bestFit="1" customWidth="1"/>
    <col min="25" max="25" width="12.28515625" style="23" bestFit="1" customWidth="1"/>
    <col min="26" max="26" width="9.140625" style="23"/>
    <col min="27" max="27" width="13.7109375" style="23" bestFit="1" customWidth="1"/>
    <col min="28" max="16384" width="9.140625" style="23"/>
  </cols>
  <sheetData>
    <row r="1" spans="1:26" ht="18" x14ac:dyDescent="0.25">
      <c r="A1" s="32" t="s">
        <v>112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6" x14ac:dyDescent="0.25">
      <c r="A2" s="37" t="s">
        <v>6</v>
      </c>
      <c r="B2" s="38" t="s">
        <v>7</v>
      </c>
      <c r="C2" s="38" t="s">
        <v>8</v>
      </c>
      <c r="D2" s="39" t="s">
        <v>53</v>
      </c>
      <c r="E2" s="38" t="s">
        <v>54</v>
      </c>
      <c r="F2" s="38"/>
      <c r="G2" s="38"/>
      <c r="H2" s="37" t="s">
        <v>55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6" x14ac:dyDescent="0.25">
      <c r="A3" s="37"/>
      <c r="B3" s="38"/>
      <c r="C3" s="38"/>
      <c r="D3" s="39"/>
      <c r="E3" s="38"/>
      <c r="F3" s="38"/>
      <c r="G3" s="38"/>
      <c r="H3" s="38" t="s">
        <v>56</v>
      </c>
      <c r="I3" s="38"/>
      <c r="J3" s="38"/>
      <c r="K3" s="38" t="s">
        <v>57</v>
      </c>
      <c r="L3" s="38"/>
      <c r="M3" s="38"/>
      <c r="N3" s="38" t="s">
        <v>58</v>
      </c>
      <c r="O3" s="38"/>
      <c r="P3" s="38"/>
      <c r="Q3" s="38" t="s">
        <v>59</v>
      </c>
      <c r="R3" s="38"/>
      <c r="S3" s="38"/>
      <c r="T3" s="38" t="s">
        <v>60</v>
      </c>
      <c r="U3" s="38"/>
      <c r="V3" s="38"/>
      <c r="W3" s="38" t="s">
        <v>61</v>
      </c>
      <c r="X3" s="38"/>
      <c r="Y3" s="38"/>
    </row>
    <row r="4" spans="1:26" ht="60" x14ac:dyDescent="0.25">
      <c r="A4" s="37"/>
      <c r="B4" s="38"/>
      <c r="C4" s="38"/>
      <c r="D4" s="39"/>
      <c r="E4" s="13" t="s">
        <v>62</v>
      </c>
      <c r="F4" s="13" t="s">
        <v>63</v>
      </c>
      <c r="G4" s="13" t="s">
        <v>64</v>
      </c>
      <c r="H4" s="13" t="s">
        <v>65</v>
      </c>
      <c r="I4" s="13" t="s">
        <v>66</v>
      </c>
      <c r="J4" s="13" t="s">
        <v>67</v>
      </c>
      <c r="K4" s="13" t="s">
        <v>68</v>
      </c>
      <c r="L4" s="13" t="s">
        <v>69</v>
      </c>
      <c r="M4" s="13" t="s">
        <v>70</v>
      </c>
      <c r="N4" s="13" t="s">
        <v>71</v>
      </c>
      <c r="O4" s="13" t="s">
        <v>72</v>
      </c>
      <c r="P4" s="13" t="s">
        <v>73</v>
      </c>
      <c r="Q4" s="13" t="s">
        <v>74</v>
      </c>
      <c r="R4" s="13" t="s">
        <v>75</v>
      </c>
      <c r="S4" s="13" t="s">
        <v>76</v>
      </c>
      <c r="T4" s="13" t="s">
        <v>77</v>
      </c>
      <c r="U4" s="13" t="s">
        <v>78</v>
      </c>
      <c r="V4" s="13" t="s">
        <v>79</v>
      </c>
      <c r="W4" s="13" t="s">
        <v>80</v>
      </c>
      <c r="X4" s="13" t="s">
        <v>81</v>
      </c>
      <c r="Y4" s="13" t="s">
        <v>82</v>
      </c>
    </row>
    <row r="5" spans="1:26" ht="27.6" customHeight="1" x14ac:dyDescent="0.25">
      <c r="A5" s="8">
        <v>1</v>
      </c>
      <c r="B5" s="12" t="s">
        <v>83</v>
      </c>
      <c r="C5" s="9">
        <v>420</v>
      </c>
      <c r="D5" s="10">
        <v>1</v>
      </c>
      <c r="E5" s="9">
        <f>VLOOKUP(B5,'[1]SP Nov'!$B$5:$Y$64,4,0)</f>
        <v>85.339999999999989</v>
      </c>
      <c r="F5" s="11">
        <v>61.62</v>
      </c>
      <c r="G5" s="11">
        <f>F5-E5</f>
        <v>-23.719999999999992</v>
      </c>
      <c r="H5" s="11">
        <f>Oct!H5</f>
        <v>80.172222222222331</v>
      </c>
      <c r="I5" s="11">
        <v>80.17</v>
      </c>
      <c r="J5" s="11">
        <f>I5-H5</f>
        <v>-2.222222222329151E-3</v>
      </c>
      <c r="K5" s="11">
        <f>VLOOKUP(B5,'[1]SP Nov'!$B$5:$Y$64,10,0)</f>
        <v>285.03559999999993</v>
      </c>
      <c r="L5" s="11">
        <v>205.82</v>
      </c>
      <c r="M5" s="11">
        <f>L5-K5</f>
        <v>-79.215599999999938</v>
      </c>
      <c r="N5" s="11">
        <f>VLOOKUP(B5,'[1]SP Nov'!$B$5:$Y$64,13,0)</f>
        <v>0</v>
      </c>
      <c r="O5" s="11"/>
      <c r="P5" s="11">
        <f>O5-N5</f>
        <v>0</v>
      </c>
      <c r="Q5" s="11">
        <f>VLOOKUP(B5,'[1]SP Nov'!$B$5:$Y$64,16,0)</f>
        <v>0</v>
      </c>
      <c r="R5" s="11"/>
      <c r="S5" s="11">
        <f>R5-Q5</f>
        <v>0</v>
      </c>
      <c r="T5" s="11">
        <f>VLOOKUP(B5,'[1]SP Nov'!$B$5:$Y$64,19,0)</f>
        <v>0</v>
      </c>
      <c r="U5" s="11"/>
      <c r="V5" s="11">
        <f>U5-T5</f>
        <v>0</v>
      </c>
      <c r="W5" s="11">
        <f>H5+K5+N5+Q5+T5</f>
        <v>365.20782222222226</v>
      </c>
      <c r="X5" s="11">
        <f>I5+L5+O5+R5+U5</f>
        <v>285.99</v>
      </c>
      <c r="Y5" s="11">
        <f>J5+M5+P5+S5+V5</f>
        <v>-79.217822222222267</v>
      </c>
      <c r="Z5" s="24"/>
    </row>
    <row r="6" spans="1:26" ht="27.6" customHeight="1" x14ac:dyDescent="0.25">
      <c r="A6" s="8">
        <f>A5+1</f>
        <v>2</v>
      </c>
      <c r="B6" s="12" t="s">
        <v>84</v>
      </c>
      <c r="C6" s="9">
        <v>420</v>
      </c>
      <c r="D6" s="10">
        <v>1</v>
      </c>
      <c r="E6" s="9">
        <f>VLOOKUP(B6,'[1]SP Nov'!$B$5:$Y$64,4,0)</f>
        <v>85.339999999999989</v>
      </c>
      <c r="F6" s="11">
        <v>61.62</v>
      </c>
      <c r="G6" s="11">
        <f t="shared" ref="G6:G12" si="0">F6-E6</f>
        <v>-23.719999999999992</v>
      </c>
      <c r="H6" s="11">
        <f>Oct!H6</f>
        <v>80.172222222222331</v>
      </c>
      <c r="I6" s="11">
        <v>80.17</v>
      </c>
      <c r="J6" s="11">
        <f t="shared" ref="J6:J12" si="1">I6-H6</f>
        <v>-2.222222222329151E-3</v>
      </c>
      <c r="K6" s="11">
        <f>VLOOKUP(B6,'[1]SP Nov'!$B$5:$Y$64,10,0)</f>
        <v>285.03559999999993</v>
      </c>
      <c r="L6" s="11">
        <v>205.82</v>
      </c>
      <c r="M6" s="11">
        <f t="shared" ref="M6:M12" si="2">L6-K6</f>
        <v>-79.215599999999938</v>
      </c>
      <c r="N6" s="11">
        <f>VLOOKUP(B6,'[1]SP Nov'!$B$5:$Y$64,13,0)</f>
        <v>0</v>
      </c>
      <c r="O6" s="11"/>
      <c r="P6" s="11">
        <f t="shared" ref="P6:P11" si="3">O6-N6</f>
        <v>0</v>
      </c>
      <c r="Q6" s="11">
        <f>VLOOKUP(B6,'[1]SP Nov'!$B$5:$Y$64,16,0)</f>
        <v>0</v>
      </c>
      <c r="R6" s="11"/>
      <c r="S6" s="11">
        <f t="shared" ref="S6:S12" si="4">R6-Q6</f>
        <v>0</v>
      </c>
      <c r="T6" s="11">
        <f>VLOOKUP(B6,'[1]SP Nov'!$B$5:$Y$64,19,0)</f>
        <v>0</v>
      </c>
      <c r="U6" s="11"/>
      <c r="V6" s="11">
        <f t="shared" ref="V6:V12" si="5">U6-T6</f>
        <v>0</v>
      </c>
      <c r="W6" s="11">
        <f t="shared" ref="W6:Y12" si="6">H6+K6+N6+Q6+T6</f>
        <v>365.20782222222226</v>
      </c>
      <c r="X6" s="11">
        <f t="shared" si="6"/>
        <v>285.99</v>
      </c>
      <c r="Y6" s="11">
        <f t="shared" si="6"/>
        <v>-79.217822222222267</v>
      </c>
      <c r="Z6" s="24"/>
    </row>
    <row r="7" spans="1:26" ht="27.6" customHeight="1" x14ac:dyDescent="0.25">
      <c r="A7" s="8">
        <f t="shared" ref="A7:A73" si="7">A6+1</f>
        <v>3</v>
      </c>
      <c r="B7" s="12" t="s">
        <v>85</v>
      </c>
      <c r="C7" s="9">
        <v>420</v>
      </c>
      <c r="D7" s="10">
        <v>1</v>
      </c>
      <c r="E7" s="9">
        <f>VLOOKUP(B7,'[1]SP Nov'!$B$5:$Y$64,4,0)</f>
        <v>85.339999999999989</v>
      </c>
      <c r="F7" s="11">
        <v>61.62</v>
      </c>
      <c r="G7" s="11">
        <f t="shared" si="0"/>
        <v>-23.719999999999992</v>
      </c>
      <c r="H7" s="11">
        <f>Oct!H7</f>
        <v>80.172222222222331</v>
      </c>
      <c r="I7" s="11">
        <v>80.17</v>
      </c>
      <c r="J7" s="11">
        <f t="shared" si="1"/>
        <v>-2.222222222329151E-3</v>
      </c>
      <c r="K7" s="11">
        <f>VLOOKUP(B7,'[1]SP Nov'!$B$5:$Y$64,10,0)</f>
        <v>285.03559999999993</v>
      </c>
      <c r="L7" s="11">
        <v>205.82</v>
      </c>
      <c r="M7" s="11">
        <f t="shared" si="2"/>
        <v>-79.215599999999938</v>
      </c>
      <c r="N7" s="11">
        <f>VLOOKUP(B7,'[1]SP Nov'!$B$5:$Y$64,13,0)</f>
        <v>0</v>
      </c>
      <c r="O7" s="11"/>
      <c r="P7" s="11">
        <f t="shared" si="3"/>
        <v>0</v>
      </c>
      <c r="Q7" s="11">
        <f>VLOOKUP(B7,'[1]SP Nov'!$B$5:$Y$64,16,0)</f>
        <v>0</v>
      </c>
      <c r="R7" s="11"/>
      <c r="S7" s="11">
        <f t="shared" si="4"/>
        <v>0</v>
      </c>
      <c r="T7" s="11">
        <f>VLOOKUP(B7,'[1]SP Nov'!$B$5:$Y$64,19,0)</f>
        <v>0</v>
      </c>
      <c r="U7" s="11"/>
      <c r="V7" s="11">
        <f t="shared" si="5"/>
        <v>0</v>
      </c>
      <c r="W7" s="11">
        <f t="shared" si="6"/>
        <v>365.20782222222226</v>
      </c>
      <c r="X7" s="11">
        <f t="shared" si="6"/>
        <v>285.99</v>
      </c>
      <c r="Y7" s="11">
        <f t="shared" si="6"/>
        <v>-79.217822222222267</v>
      </c>
      <c r="Z7" s="24"/>
    </row>
    <row r="8" spans="1:26" ht="27.6" customHeight="1" x14ac:dyDescent="0.25">
      <c r="A8" s="8">
        <f t="shared" si="7"/>
        <v>4</v>
      </c>
      <c r="B8" s="12" t="s">
        <v>9</v>
      </c>
      <c r="C8" s="9">
        <v>500</v>
      </c>
      <c r="D8" s="10">
        <v>1</v>
      </c>
      <c r="E8" s="9">
        <f>VLOOKUP(B8,'[1]SP Nov'!$B$5:$Y$64,4,0)</f>
        <v>56.17</v>
      </c>
      <c r="F8" s="11">
        <v>109.93</v>
      </c>
      <c r="G8" s="11">
        <f t="shared" si="0"/>
        <v>53.760000000000005</v>
      </c>
      <c r="H8" s="11">
        <f>Oct!H8</f>
        <v>96.608333333333348</v>
      </c>
      <c r="I8" s="11">
        <v>96.6</v>
      </c>
      <c r="J8" s="11">
        <f t="shared" si="1"/>
        <v>-8.3333333333541759E-3</v>
      </c>
      <c r="K8" s="11">
        <f>VLOOKUP(B8,'[1]SP Nov'!$B$5:$Y$64,10,0)</f>
        <v>176.93549999999999</v>
      </c>
      <c r="L8" s="11">
        <v>346.27</v>
      </c>
      <c r="M8" s="11">
        <f t="shared" si="2"/>
        <v>169.33449999999999</v>
      </c>
      <c r="N8" s="11">
        <f>VLOOKUP(B8,'[1]SP Nov'!$B$5:$Y$64,13,0)</f>
        <v>0</v>
      </c>
      <c r="O8" s="11"/>
      <c r="P8" s="11">
        <f t="shared" si="3"/>
        <v>0</v>
      </c>
      <c r="Q8" s="11">
        <f>VLOOKUP(B8,'[1]SP Nov'!$B$5:$Y$64,16,0)</f>
        <v>0</v>
      </c>
      <c r="R8" s="11"/>
      <c r="S8" s="11">
        <f t="shared" si="4"/>
        <v>0</v>
      </c>
      <c r="T8" s="11">
        <f>VLOOKUP(B8,'[1]SP Nov'!$B$5:$Y$64,19,0)</f>
        <v>0</v>
      </c>
      <c r="U8" s="11"/>
      <c r="V8" s="11">
        <f t="shared" si="5"/>
        <v>0</v>
      </c>
      <c r="W8" s="11">
        <f t="shared" si="6"/>
        <v>273.54383333333334</v>
      </c>
      <c r="X8" s="11">
        <f t="shared" si="6"/>
        <v>442.87</v>
      </c>
      <c r="Y8" s="11">
        <f t="shared" si="6"/>
        <v>169.32616666666664</v>
      </c>
      <c r="Z8" s="24"/>
    </row>
    <row r="9" spans="1:26" ht="27.6" customHeight="1" x14ac:dyDescent="0.25">
      <c r="A9" s="8">
        <f t="shared" si="7"/>
        <v>5</v>
      </c>
      <c r="B9" s="12" t="s">
        <v>10</v>
      </c>
      <c r="C9" s="9">
        <v>420</v>
      </c>
      <c r="D9" s="10">
        <v>1</v>
      </c>
      <c r="E9" s="9">
        <f>VLOOKUP(B9,'[1]SP Nov'!$B$5:$Y$64,4,0)</f>
        <v>93.1</v>
      </c>
      <c r="F9" s="11">
        <v>52.35</v>
      </c>
      <c r="G9" s="11">
        <f t="shared" si="0"/>
        <v>-40.749999999999993</v>
      </c>
      <c r="H9" s="11">
        <f>Oct!H9</f>
        <v>90.7</v>
      </c>
      <c r="I9" s="11">
        <v>90.7</v>
      </c>
      <c r="J9" s="11">
        <f t="shared" si="1"/>
        <v>0</v>
      </c>
      <c r="K9" s="11">
        <f>VLOOKUP(B9,'[1]SP Nov'!$B$5:$Y$64,10,0)</f>
        <v>359.36599999999999</v>
      </c>
      <c r="L9" s="11">
        <v>202.06</v>
      </c>
      <c r="M9" s="11">
        <f t="shared" si="2"/>
        <v>-157.30599999999998</v>
      </c>
      <c r="N9" s="11">
        <f>VLOOKUP(B9,'[1]SP Nov'!$B$5:$Y$64,13,0)</f>
        <v>0</v>
      </c>
      <c r="O9" s="11"/>
      <c r="P9" s="11">
        <f t="shared" si="3"/>
        <v>0</v>
      </c>
      <c r="Q9" s="11">
        <f>VLOOKUP(B9,'[1]SP Nov'!$B$5:$Y$64,16,0)</f>
        <v>0</v>
      </c>
      <c r="R9" s="11"/>
      <c r="S9" s="11">
        <f t="shared" si="4"/>
        <v>0</v>
      </c>
      <c r="T9" s="11">
        <f>VLOOKUP(B9,'[1]SP Nov'!$B$5:$Y$64,19,0)</f>
        <v>0</v>
      </c>
      <c r="U9" s="11"/>
      <c r="V9" s="11">
        <f t="shared" si="5"/>
        <v>0</v>
      </c>
      <c r="W9" s="11">
        <f t="shared" si="6"/>
        <v>450.06599999999997</v>
      </c>
      <c r="X9" s="11">
        <f t="shared" si="6"/>
        <v>292.76</v>
      </c>
      <c r="Y9" s="11">
        <f t="shared" si="6"/>
        <v>-157.30599999999998</v>
      </c>
      <c r="Z9" s="24"/>
    </row>
    <row r="10" spans="1:26" ht="27.6" customHeight="1" x14ac:dyDescent="0.25">
      <c r="A10" s="8">
        <f t="shared" si="7"/>
        <v>6</v>
      </c>
      <c r="B10" s="12" t="s">
        <v>0</v>
      </c>
      <c r="C10" s="9">
        <v>420</v>
      </c>
      <c r="D10" s="10">
        <v>1</v>
      </c>
      <c r="E10" s="9">
        <f>VLOOKUP(B10,'[1]SP Nov'!$B$5:$Y$64,4,0)</f>
        <v>69.819999999999993</v>
      </c>
      <c r="F10" s="11">
        <v>31.25</v>
      </c>
      <c r="G10" s="11">
        <f t="shared" si="0"/>
        <v>-38.569999999999993</v>
      </c>
      <c r="H10" s="11">
        <f>Oct!H10</f>
        <v>88.933333333333323</v>
      </c>
      <c r="I10" s="11">
        <v>88.93</v>
      </c>
      <c r="J10" s="11">
        <f t="shared" si="1"/>
        <v>-3.3333333333160908E-3</v>
      </c>
      <c r="K10" s="11">
        <f>VLOOKUP(B10,'[1]SP Nov'!$B$5:$Y$64,10,0)</f>
        <v>269.50519999999995</v>
      </c>
      <c r="L10" s="11">
        <v>120.63</v>
      </c>
      <c r="M10" s="11">
        <f t="shared" si="2"/>
        <v>-148.87519999999995</v>
      </c>
      <c r="N10" s="11">
        <f>VLOOKUP(B10,'[1]SP Nov'!$B$5:$Y$64,13,0)</f>
        <v>0</v>
      </c>
      <c r="O10" s="11"/>
      <c r="P10" s="11">
        <f t="shared" si="3"/>
        <v>0</v>
      </c>
      <c r="Q10" s="11">
        <f>VLOOKUP(B10,'[1]SP Nov'!$B$5:$Y$64,16,0)</f>
        <v>0</v>
      </c>
      <c r="R10" s="11"/>
      <c r="S10" s="11">
        <f t="shared" si="4"/>
        <v>0</v>
      </c>
      <c r="T10" s="11">
        <f>VLOOKUP(B10,'[1]SP Nov'!$B$5:$Y$64,19,0)</f>
        <v>0</v>
      </c>
      <c r="U10" s="11"/>
      <c r="V10" s="11">
        <f t="shared" si="5"/>
        <v>0</v>
      </c>
      <c r="W10" s="11">
        <f t="shared" si="6"/>
        <v>358.43853333333328</v>
      </c>
      <c r="X10" s="11">
        <f t="shared" si="6"/>
        <v>209.56</v>
      </c>
      <c r="Y10" s="11">
        <f t="shared" si="6"/>
        <v>-148.87853333333328</v>
      </c>
      <c r="Z10" s="24"/>
    </row>
    <row r="11" spans="1:26" ht="22.9" customHeight="1" x14ac:dyDescent="0.25">
      <c r="A11" s="8">
        <f t="shared" si="7"/>
        <v>7</v>
      </c>
      <c r="B11" s="12" t="s">
        <v>1</v>
      </c>
      <c r="C11" s="9">
        <v>210</v>
      </c>
      <c r="D11" s="10">
        <v>1</v>
      </c>
      <c r="E11" s="9">
        <f>VLOOKUP(B11,'[1]SP Nov'!$B$5:$Y$64,4,0)</f>
        <v>46.55</v>
      </c>
      <c r="F11" s="11">
        <v>42.41</v>
      </c>
      <c r="G11" s="11">
        <f t="shared" si="0"/>
        <v>-4.1400000000000006</v>
      </c>
      <c r="H11" s="11">
        <f>Oct!H11</f>
        <v>57.474999999999994</v>
      </c>
      <c r="I11" s="11">
        <v>57.47</v>
      </c>
      <c r="J11" s="11">
        <f t="shared" si="1"/>
        <v>-4.9999999999954525E-3</v>
      </c>
      <c r="K11" s="11">
        <f>VLOOKUP(B11,'[1]SP Nov'!$B$5:$Y$64,10,0)</f>
        <v>179.68299999999999</v>
      </c>
      <c r="L11" s="11">
        <v>163.71</v>
      </c>
      <c r="M11" s="11">
        <f t="shared" si="2"/>
        <v>-15.972999999999985</v>
      </c>
      <c r="N11" s="11">
        <f>VLOOKUP(B11,'[1]SP Nov'!$B$5:$Y$64,13,0)</f>
        <v>0</v>
      </c>
      <c r="O11" s="11"/>
      <c r="P11" s="11">
        <f t="shared" si="3"/>
        <v>0</v>
      </c>
      <c r="Q11" s="11">
        <f>VLOOKUP(B11,'[1]SP Nov'!$B$5:$Y$64,16,0)</f>
        <v>0</v>
      </c>
      <c r="R11" s="11"/>
      <c r="S11" s="11">
        <f t="shared" si="4"/>
        <v>0</v>
      </c>
      <c r="T11" s="11">
        <f>VLOOKUP(B11,'[1]SP Nov'!$B$5:$Y$64,19,0)</f>
        <v>0</v>
      </c>
      <c r="U11" s="11"/>
      <c r="V11" s="11">
        <f t="shared" si="5"/>
        <v>0</v>
      </c>
      <c r="W11" s="11">
        <f t="shared" si="6"/>
        <v>237.15799999999999</v>
      </c>
      <c r="X11" s="11">
        <f t="shared" si="6"/>
        <v>221.18</v>
      </c>
      <c r="Y11" s="11">
        <f t="shared" si="6"/>
        <v>-15.97799999999998</v>
      </c>
      <c r="Z11" s="24"/>
    </row>
    <row r="12" spans="1:26" ht="23.45" customHeight="1" x14ac:dyDescent="0.25">
      <c r="A12" s="8">
        <f t="shared" si="7"/>
        <v>8</v>
      </c>
      <c r="B12" s="12" t="s">
        <v>2</v>
      </c>
      <c r="C12" s="9">
        <v>600</v>
      </c>
      <c r="D12" s="10">
        <v>1</v>
      </c>
      <c r="E12" s="9">
        <f>VLOOKUP(B12,'[1]SP Nov'!$B$5:$Y$64,4,0)</f>
        <v>145.32</v>
      </c>
      <c r="F12" s="11">
        <v>96.39</v>
      </c>
      <c r="G12" s="11">
        <f t="shared" si="0"/>
        <v>-48.929999999999993</v>
      </c>
      <c r="H12" s="11">
        <f>Oct!H12</f>
        <v>253.6</v>
      </c>
      <c r="I12" s="11">
        <v>253.6</v>
      </c>
      <c r="J12" s="11">
        <f t="shared" si="1"/>
        <v>0</v>
      </c>
      <c r="K12" s="11">
        <f>VLOOKUP(B12,'[1]SP Nov'!$B$5:$Y$64,10,0)</f>
        <v>531.87120000000004</v>
      </c>
      <c r="L12" s="11">
        <v>352.52</v>
      </c>
      <c r="M12" s="11">
        <f t="shared" si="2"/>
        <v>-179.35120000000006</v>
      </c>
      <c r="N12" s="11">
        <f>VLOOKUP(B12,'[1]SP Nov'!$B$5:$Y$64,13,0)</f>
        <v>0</v>
      </c>
      <c r="O12" s="11"/>
      <c r="P12" s="11">
        <f>O12-N12</f>
        <v>0</v>
      </c>
      <c r="Q12" s="11">
        <f>VLOOKUP(B12,'[1]SP Nov'!$B$5:$Y$64,16,0)</f>
        <v>0</v>
      </c>
      <c r="R12" s="11"/>
      <c r="S12" s="11">
        <f t="shared" si="4"/>
        <v>0</v>
      </c>
      <c r="T12" s="11">
        <f>VLOOKUP(B12,'[1]SP Nov'!$B$5:$Y$64,19,0)</f>
        <v>0</v>
      </c>
      <c r="U12" s="11"/>
      <c r="V12" s="11">
        <f t="shared" si="5"/>
        <v>0</v>
      </c>
      <c r="W12" s="11">
        <f t="shared" si="6"/>
        <v>785.47120000000007</v>
      </c>
      <c r="X12" s="11">
        <f t="shared" si="6"/>
        <v>606.12</v>
      </c>
      <c r="Y12" s="11">
        <f t="shared" si="6"/>
        <v>-179.35120000000006</v>
      </c>
      <c r="Z12" s="24"/>
    </row>
    <row r="13" spans="1:26" ht="41.45" customHeight="1" x14ac:dyDescent="0.25">
      <c r="A13" s="8">
        <f t="shared" si="7"/>
        <v>9</v>
      </c>
      <c r="B13" s="14" t="s">
        <v>11</v>
      </c>
      <c r="C13" s="14">
        <f>SUM(C5:C12)</f>
        <v>3410</v>
      </c>
      <c r="D13" s="15"/>
      <c r="E13" s="16">
        <f>SUM(E5:E12)</f>
        <v>666.98</v>
      </c>
      <c r="F13" s="16">
        <f>SUM(F5:F12)</f>
        <v>517.18999999999994</v>
      </c>
      <c r="G13" s="16">
        <f t="shared" ref="G13:Y13" si="8">SUM(G5:G12)</f>
        <v>-149.78999999999994</v>
      </c>
      <c r="H13" s="16">
        <f t="shared" si="8"/>
        <v>827.83333333333371</v>
      </c>
      <c r="I13" s="16">
        <f t="shared" si="8"/>
        <v>827.81000000000006</v>
      </c>
      <c r="J13" s="16">
        <f t="shared" si="8"/>
        <v>-2.3333333333653172E-2</v>
      </c>
      <c r="K13" s="16">
        <f t="shared" si="8"/>
        <v>2372.4676999999997</v>
      </c>
      <c r="L13" s="16">
        <f t="shared" si="8"/>
        <v>1802.65</v>
      </c>
      <c r="M13" s="16">
        <f t="shared" si="8"/>
        <v>-569.81769999999983</v>
      </c>
      <c r="N13" s="16">
        <f t="shared" si="8"/>
        <v>0</v>
      </c>
      <c r="O13" s="16">
        <f t="shared" si="8"/>
        <v>0</v>
      </c>
      <c r="P13" s="16">
        <f t="shared" si="8"/>
        <v>0</v>
      </c>
      <c r="Q13" s="16">
        <f t="shared" si="8"/>
        <v>0</v>
      </c>
      <c r="R13" s="16">
        <f t="shared" si="8"/>
        <v>0</v>
      </c>
      <c r="S13" s="16">
        <f t="shared" si="8"/>
        <v>0</v>
      </c>
      <c r="T13" s="16">
        <f t="shared" si="8"/>
        <v>0</v>
      </c>
      <c r="U13" s="16">
        <f t="shared" si="8"/>
        <v>0</v>
      </c>
      <c r="V13" s="16">
        <f t="shared" si="8"/>
        <v>0</v>
      </c>
      <c r="W13" s="16">
        <f t="shared" si="8"/>
        <v>3200.3010333333336</v>
      </c>
      <c r="X13" s="16">
        <f t="shared" si="8"/>
        <v>2630.46</v>
      </c>
      <c r="Y13" s="16">
        <f t="shared" si="8"/>
        <v>-569.84103333333348</v>
      </c>
      <c r="Z13" s="24"/>
    </row>
    <row r="14" spans="1:26" ht="28.15" customHeight="1" x14ac:dyDescent="0.25">
      <c r="A14" s="8">
        <f t="shared" si="7"/>
        <v>10</v>
      </c>
      <c r="B14" s="12" t="s">
        <v>12</v>
      </c>
      <c r="C14" s="9">
        <v>770</v>
      </c>
      <c r="D14" s="10">
        <v>1</v>
      </c>
      <c r="E14" s="9">
        <f>VLOOKUP(B14,'[1]SP Nov'!$B$5:$Y$64,4,0)</f>
        <v>19.41</v>
      </c>
      <c r="F14" s="11">
        <v>90.99</v>
      </c>
      <c r="G14" s="11">
        <f t="shared" ref="G14:G19" si="9">F14-E14</f>
        <v>71.58</v>
      </c>
      <c r="H14" s="11">
        <f>Oct!H14</f>
        <v>76.599999999999994</v>
      </c>
      <c r="I14" s="9">
        <v>76.599999999999994</v>
      </c>
      <c r="J14" s="11">
        <f t="shared" ref="J14:J19" si="10">I14-H14</f>
        <v>0</v>
      </c>
      <c r="K14" s="11">
        <f>VLOOKUP(B14,'[1]SP Nov'!$B$5:$Y$64,10,0)</f>
        <v>0</v>
      </c>
      <c r="L14" s="11">
        <v>0</v>
      </c>
      <c r="M14" s="11">
        <f t="shared" ref="M14:M19" si="11">L14-K14</f>
        <v>0</v>
      </c>
      <c r="N14" s="11">
        <f>VLOOKUP(B14,'[1]SP Nov'!$B$5:$Y$64,13,0)</f>
        <v>0</v>
      </c>
      <c r="O14" s="11"/>
      <c r="P14" s="11">
        <f t="shared" ref="P14:P19" si="12">O14-N14</f>
        <v>0</v>
      </c>
      <c r="Q14" s="11">
        <f>VLOOKUP(B14,'[1]SP Nov'!$B$5:$Y$64,16,0)</f>
        <v>0</v>
      </c>
      <c r="R14" s="11"/>
      <c r="S14" s="11">
        <f t="shared" ref="S14:S19" si="13">R14-Q14</f>
        <v>0</v>
      </c>
      <c r="T14" s="11">
        <f>VLOOKUP(B14,'[1]SP Nov'!$B$5:$Y$64,19,0)</f>
        <v>0</v>
      </c>
      <c r="U14" s="11"/>
      <c r="V14" s="11">
        <f t="shared" ref="V14:V19" si="14">U14-T14</f>
        <v>0</v>
      </c>
      <c r="W14" s="11">
        <f t="shared" ref="W14:Y19" si="15">H14+K14+N14+Q14+T14</f>
        <v>76.599999999999994</v>
      </c>
      <c r="X14" s="11">
        <f t="shared" si="15"/>
        <v>76.599999999999994</v>
      </c>
      <c r="Y14" s="11">
        <f t="shared" si="15"/>
        <v>0</v>
      </c>
      <c r="Z14" s="24"/>
    </row>
    <row r="15" spans="1:26" ht="20.45" customHeight="1" x14ac:dyDescent="0.25">
      <c r="A15" s="8">
        <f t="shared" si="7"/>
        <v>11</v>
      </c>
      <c r="B15" s="12" t="s">
        <v>13</v>
      </c>
      <c r="C15" s="9">
        <v>90</v>
      </c>
      <c r="D15" s="10">
        <v>1</v>
      </c>
      <c r="E15" s="9">
        <f>VLOOKUP(B15,'[1]SP Nov'!$B$5:$Y$64,4,0)</f>
        <v>7.45</v>
      </c>
      <c r="F15" s="11">
        <v>17.87</v>
      </c>
      <c r="G15" s="11">
        <f t="shared" si="9"/>
        <v>10.420000000000002</v>
      </c>
      <c r="H15" s="11">
        <f>Oct!H15</f>
        <v>8.7916666666666679</v>
      </c>
      <c r="I15" s="9">
        <v>8.7899999999999991</v>
      </c>
      <c r="J15" s="11">
        <f t="shared" si="10"/>
        <v>-1.6666666666687036E-3</v>
      </c>
      <c r="K15" s="11">
        <f>VLOOKUP(B15,'[1]SP Nov'!$B$5:$Y$64,10,0)</f>
        <v>0</v>
      </c>
      <c r="L15" s="11">
        <v>0</v>
      </c>
      <c r="M15" s="11">
        <f t="shared" si="11"/>
        <v>0</v>
      </c>
      <c r="N15" s="11">
        <f>VLOOKUP(B15,'[1]SP Nov'!$B$5:$Y$64,13,0)</f>
        <v>0</v>
      </c>
      <c r="O15" s="11"/>
      <c r="P15" s="11">
        <f t="shared" si="12"/>
        <v>0</v>
      </c>
      <c r="Q15" s="11">
        <f>VLOOKUP(B15,'[1]SP Nov'!$B$5:$Y$64,16,0)</f>
        <v>0</v>
      </c>
      <c r="R15" s="11"/>
      <c r="S15" s="11">
        <f t="shared" si="13"/>
        <v>0</v>
      </c>
      <c r="T15" s="11">
        <f>VLOOKUP(B15,'[1]SP Nov'!$B$5:$Y$64,19,0)</f>
        <v>0</v>
      </c>
      <c r="U15" s="11"/>
      <c r="V15" s="11">
        <f t="shared" si="14"/>
        <v>0</v>
      </c>
      <c r="W15" s="11">
        <f t="shared" si="15"/>
        <v>8.7916666666666679</v>
      </c>
      <c r="X15" s="11">
        <f t="shared" si="15"/>
        <v>8.7899999999999991</v>
      </c>
      <c r="Y15" s="11">
        <f t="shared" si="15"/>
        <v>-1.6666666666687036E-3</v>
      </c>
      <c r="Z15" s="24"/>
    </row>
    <row r="16" spans="1:26" ht="22.15" customHeight="1" x14ac:dyDescent="0.25">
      <c r="A16" s="8">
        <f t="shared" si="7"/>
        <v>12</v>
      </c>
      <c r="B16" s="12" t="s">
        <v>14</v>
      </c>
      <c r="C16" s="9">
        <v>50</v>
      </c>
      <c r="D16" s="10">
        <v>1</v>
      </c>
      <c r="E16" s="9">
        <f>VLOOKUP(B16,'[1]SP Nov'!$B$5:$Y$64,4,0)</f>
        <v>6.47</v>
      </c>
      <c r="F16" s="11">
        <v>11.07</v>
      </c>
      <c r="G16" s="11">
        <f t="shared" si="9"/>
        <v>4.6000000000000005</v>
      </c>
      <c r="H16" s="11">
        <f>Oct!H16</f>
        <v>16.883333333333333</v>
      </c>
      <c r="I16" s="9">
        <v>16.88</v>
      </c>
      <c r="J16" s="11">
        <f t="shared" si="10"/>
        <v>-3.3333333333338544E-3</v>
      </c>
      <c r="K16" s="11">
        <f>VLOOKUP(B16,'[1]SP Nov'!$B$5:$Y$64,10,0)</f>
        <v>0</v>
      </c>
      <c r="L16" s="11">
        <v>0</v>
      </c>
      <c r="M16" s="11">
        <f t="shared" si="11"/>
        <v>0</v>
      </c>
      <c r="N16" s="11">
        <f>VLOOKUP(B16,'[1]SP Nov'!$B$5:$Y$64,13,0)</f>
        <v>0</v>
      </c>
      <c r="O16" s="11"/>
      <c r="P16" s="11">
        <f t="shared" si="12"/>
        <v>0</v>
      </c>
      <c r="Q16" s="11">
        <f>VLOOKUP(B16,'[1]SP Nov'!$B$5:$Y$64,16,0)</f>
        <v>0</v>
      </c>
      <c r="R16" s="11"/>
      <c r="S16" s="11">
        <f t="shared" si="13"/>
        <v>0</v>
      </c>
      <c r="T16" s="11">
        <f>VLOOKUP(B16,'[1]SP Nov'!$B$5:$Y$64,19,0)</f>
        <v>0</v>
      </c>
      <c r="U16" s="11"/>
      <c r="V16" s="11">
        <f t="shared" si="14"/>
        <v>0</v>
      </c>
      <c r="W16" s="11">
        <f t="shared" si="15"/>
        <v>16.883333333333333</v>
      </c>
      <c r="X16" s="11">
        <f t="shared" si="15"/>
        <v>16.88</v>
      </c>
      <c r="Y16" s="11">
        <f t="shared" si="15"/>
        <v>-3.3333333333338544E-3</v>
      </c>
      <c r="Z16" s="24"/>
    </row>
    <row r="17" spans="1:26" ht="19.899999999999999" customHeight="1" x14ac:dyDescent="0.25">
      <c r="A17" s="8">
        <f t="shared" si="7"/>
        <v>13</v>
      </c>
      <c r="B17" s="12" t="s">
        <v>15</v>
      </c>
      <c r="C17" s="9">
        <v>725</v>
      </c>
      <c r="D17" s="10">
        <v>1</v>
      </c>
      <c r="E17" s="9">
        <f>VLOOKUP(B17,'[1]SP Nov'!$B$5:$Y$64,4,0)</f>
        <v>54.449999999999996</v>
      </c>
      <c r="F17" s="11">
        <v>51.09</v>
      </c>
      <c r="G17" s="11">
        <f t="shared" si="9"/>
        <v>-3.3599999999999923</v>
      </c>
      <c r="H17" s="11">
        <f>Oct!H17</f>
        <v>82.39166666666668</v>
      </c>
      <c r="I17" s="9">
        <v>82.39</v>
      </c>
      <c r="J17" s="11">
        <f t="shared" si="10"/>
        <v>-1.6666666666793617E-3</v>
      </c>
      <c r="K17" s="11">
        <f>VLOOKUP(B17,'[1]SP Nov'!$B$5:$Y$64,10,0)</f>
        <v>0</v>
      </c>
      <c r="L17" s="11">
        <v>0</v>
      </c>
      <c r="M17" s="11">
        <f t="shared" si="11"/>
        <v>0</v>
      </c>
      <c r="N17" s="11">
        <f>VLOOKUP(B17,'[1]SP Nov'!$B$5:$Y$64,13,0)</f>
        <v>0</v>
      </c>
      <c r="O17" s="11"/>
      <c r="P17" s="11">
        <f t="shared" si="12"/>
        <v>0</v>
      </c>
      <c r="Q17" s="11">
        <f>VLOOKUP(B17,'[1]SP Nov'!$B$5:$Y$64,16,0)</f>
        <v>0</v>
      </c>
      <c r="R17" s="11"/>
      <c r="S17" s="11">
        <f t="shared" si="13"/>
        <v>0</v>
      </c>
      <c r="T17" s="11">
        <f>VLOOKUP(B17,'[1]SP Nov'!$B$5:$Y$64,19,0)</f>
        <v>0</v>
      </c>
      <c r="U17" s="11"/>
      <c r="V17" s="11">
        <f t="shared" si="14"/>
        <v>0</v>
      </c>
      <c r="W17" s="11">
        <f t="shared" si="15"/>
        <v>82.39166666666668</v>
      </c>
      <c r="X17" s="11">
        <f t="shared" si="15"/>
        <v>82.39</v>
      </c>
      <c r="Y17" s="11">
        <f t="shared" si="15"/>
        <v>-1.6666666666793617E-3</v>
      </c>
      <c r="Z17" s="24"/>
    </row>
    <row r="18" spans="1:26" ht="27.6" customHeight="1" x14ac:dyDescent="0.25">
      <c r="A18" s="8">
        <f t="shared" si="7"/>
        <v>14</v>
      </c>
      <c r="B18" s="12" t="s">
        <v>16</v>
      </c>
      <c r="C18" s="9">
        <v>20</v>
      </c>
      <c r="D18" s="10">
        <v>1</v>
      </c>
      <c r="E18" s="9">
        <f>VLOOKUP(B18,'[1]SP Nov'!$B$5:$Y$64,4,0)</f>
        <v>0.3</v>
      </c>
      <c r="F18" s="11">
        <v>1.02</v>
      </c>
      <c r="G18" s="11">
        <f t="shared" si="9"/>
        <v>0.72</v>
      </c>
      <c r="H18" s="11">
        <f>Oct!H18</f>
        <v>4.5583333333333336</v>
      </c>
      <c r="I18" s="9">
        <v>4.5599999999999996</v>
      </c>
      <c r="J18" s="11">
        <f t="shared" si="10"/>
        <v>1.666666666666039E-3</v>
      </c>
      <c r="K18" s="11">
        <f>VLOOKUP(B18,'[1]SP Nov'!$B$5:$Y$64,10,0)</f>
        <v>0</v>
      </c>
      <c r="L18" s="11">
        <v>0</v>
      </c>
      <c r="M18" s="11">
        <f t="shared" si="11"/>
        <v>0</v>
      </c>
      <c r="N18" s="11">
        <f>VLOOKUP(B18,'[1]SP Nov'!$B$5:$Y$64,13,0)</f>
        <v>0</v>
      </c>
      <c r="O18" s="11"/>
      <c r="P18" s="11">
        <f t="shared" si="12"/>
        <v>0</v>
      </c>
      <c r="Q18" s="11">
        <f>VLOOKUP(B18,'[1]SP Nov'!$B$5:$Y$64,16,0)</f>
        <v>0</v>
      </c>
      <c r="R18" s="11"/>
      <c r="S18" s="11">
        <f t="shared" si="13"/>
        <v>0</v>
      </c>
      <c r="T18" s="11">
        <f>VLOOKUP(B18,'[1]SP Nov'!$B$5:$Y$64,19,0)</f>
        <v>0</v>
      </c>
      <c r="U18" s="11"/>
      <c r="V18" s="11">
        <f t="shared" si="14"/>
        <v>0</v>
      </c>
      <c r="W18" s="11">
        <f t="shared" si="15"/>
        <v>4.5583333333333336</v>
      </c>
      <c r="X18" s="11">
        <f t="shared" si="15"/>
        <v>4.5599999999999996</v>
      </c>
      <c r="Y18" s="11">
        <f t="shared" si="15"/>
        <v>1.666666666666039E-3</v>
      </c>
      <c r="Z18" s="24"/>
    </row>
    <row r="19" spans="1:26" ht="40.15" customHeight="1" x14ac:dyDescent="0.25">
      <c r="A19" s="8">
        <f t="shared" si="7"/>
        <v>15</v>
      </c>
      <c r="B19" s="12" t="s">
        <v>17</v>
      </c>
      <c r="C19" s="9">
        <v>1</v>
      </c>
      <c r="D19" s="10">
        <v>1</v>
      </c>
      <c r="E19" s="9">
        <f>VLOOKUP(B19,'[1]SP Nov'!$B$5:$Y$64,4,0)</f>
        <v>0.02</v>
      </c>
      <c r="F19" s="11">
        <v>0.13</v>
      </c>
      <c r="G19" s="11">
        <f t="shared" si="9"/>
        <v>0.11</v>
      </c>
      <c r="H19" s="11">
        <f>Oct!H19</f>
        <v>0.6166666666666667</v>
      </c>
      <c r="I19" s="9">
        <v>0.61</v>
      </c>
      <c r="J19" s="11">
        <f t="shared" si="10"/>
        <v>-6.6666666666667096E-3</v>
      </c>
      <c r="K19" s="11">
        <f>VLOOKUP(B19,'[1]SP Nov'!$B$5:$Y$64,10,0)</f>
        <v>0</v>
      </c>
      <c r="L19" s="11">
        <v>0</v>
      </c>
      <c r="M19" s="11">
        <f t="shared" si="11"/>
        <v>0</v>
      </c>
      <c r="N19" s="11">
        <f>VLOOKUP(B19,'[1]SP Nov'!$B$5:$Y$64,13,0)</f>
        <v>0</v>
      </c>
      <c r="O19" s="11"/>
      <c r="P19" s="11">
        <f t="shared" si="12"/>
        <v>0</v>
      </c>
      <c r="Q19" s="11">
        <f>VLOOKUP(B19,'[1]SP Nov'!$B$5:$Y$64,16,0)</f>
        <v>0</v>
      </c>
      <c r="R19" s="11"/>
      <c r="S19" s="11">
        <f t="shared" si="13"/>
        <v>0</v>
      </c>
      <c r="T19" s="11">
        <f>VLOOKUP(B19,'[1]SP Nov'!$B$5:$Y$64,19,0)</f>
        <v>0</v>
      </c>
      <c r="U19" s="11"/>
      <c r="V19" s="11">
        <f t="shared" si="14"/>
        <v>0</v>
      </c>
      <c r="W19" s="11">
        <f t="shared" si="15"/>
        <v>0.6166666666666667</v>
      </c>
      <c r="X19" s="11">
        <f t="shared" si="15"/>
        <v>0.61</v>
      </c>
      <c r="Y19" s="11">
        <f t="shared" si="15"/>
        <v>-6.6666666666667096E-3</v>
      </c>
      <c r="Z19" s="24"/>
    </row>
    <row r="20" spans="1:26" ht="27.6" customHeight="1" x14ac:dyDescent="0.25">
      <c r="A20" s="8">
        <f t="shared" si="7"/>
        <v>16</v>
      </c>
      <c r="B20" s="14" t="s">
        <v>18</v>
      </c>
      <c r="C20" s="14">
        <f>SUM(C14:C19)</f>
        <v>1656</v>
      </c>
      <c r="D20" s="15"/>
      <c r="E20" s="16">
        <f>SUM(E14:E19)</f>
        <v>88.1</v>
      </c>
      <c r="F20" s="16">
        <f>SUM(F14:F19)</f>
        <v>172.17000000000002</v>
      </c>
      <c r="G20" s="16">
        <f t="shared" ref="G20:Y20" si="16">SUM(G14:G19)</f>
        <v>84.070000000000007</v>
      </c>
      <c r="H20" s="16">
        <f t="shared" si="16"/>
        <v>189.8416666666667</v>
      </c>
      <c r="I20" s="16">
        <f t="shared" si="16"/>
        <v>189.82999999999998</v>
      </c>
      <c r="J20" s="16">
        <f t="shared" si="16"/>
        <v>-1.166666666668259E-2</v>
      </c>
      <c r="K20" s="16">
        <f t="shared" si="16"/>
        <v>0</v>
      </c>
      <c r="L20" s="16">
        <f t="shared" si="16"/>
        <v>0</v>
      </c>
      <c r="M20" s="16">
        <f t="shared" si="16"/>
        <v>0</v>
      </c>
      <c r="N20" s="16">
        <f t="shared" si="16"/>
        <v>0</v>
      </c>
      <c r="O20" s="16">
        <f t="shared" si="16"/>
        <v>0</v>
      </c>
      <c r="P20" s="16">
        <f t="shared" si="16"/>
        <v>0</v>
      </c>
      <c r="Q20" s="16">
        <f t="shared" si="16"/>
        <v>0</v>
      </c>
      <c r="R20" s="16">
        <f t="shared" si="16"/>
        <v>0</v>
      </c>
      <c r="S20" s="16">
        <f t="shared" si="16"/>
        <v>0</v>
      </c>
      <c r="T20" s="16">
        <f t="shared" si="16"/>
        <v>0</v>
      </c>
      <c r="U20" s="16">
        <f t="shared" si="16"/>
        <v>0</v>
      </c>
      <c r="V20" s="16">
        <f t="shared" si="16"/>
        <v>0</v>
      </c>
      <c r="W20" s="16">
        <f t="shared" si="16"/>
        <v>189.8416666666667</v>
      </c>
      <c r="X20" s="16">
        <f t="shared" si="16"/>
        <v>189.82999999999998</v>
      </c>
      <c r="Y20" s="16">
        <f t="shared" si="16"/>
        <v>-1.166666666668259E-2</v>
      </c>
      <c r="Z20" s="24"/>
    </row>
    <row r="21" spans="1:26" ht="23.45" customHeight="1" x14ac:dyDescent="0.25">
      <c r="A21" s="8">
        <f t="shared" si="7"/>
        <v>17</v>
      </c>
      <c r="B21" s="12" t="s">
        <v>19</v>
      </c>
      <c r="C21" s="9">
        <v>141.6</v>
      </c>
      <c r="D21" s="10">
        <v>1</v>
      </c>
      <c r="E21" s="9">
        <f>VLOOKUP(B21,'[1]SP Nov'!$B$5:$Y$64,4,0)</f>
        <v>17.310000000000002</v>
      </c>
      <c r="F21" s="9">
        <v>15.56</v>
      </c>
      <c r="G21" s="11">
        <f t="shared" ref="G21" si="17">F21-E21</f>
        <v>-1.7500000000000018</v>
      </c>
      <c r="H21" s="11">
        <f>Oct!H21</f>
        <v>21.825000000000003</v>
      </c>
      <c r="I21" s="9">
        <v>21.85</v>
      </c>
      <c r="J21" s="11">
        <f t="shared" ref="J21" si="18">I21-H21</f>
        <v>2.4999999999998579E-2</v>
      </c>
      <c r="K21" s="11">
        <f>VLOOKUP(B21,'[1]SP Nov'!$B$5:$Y$64,10,0)</f>
        <v>0</v>
      </c>
      <c r="L21" s="11">
        <v>0</v>
      </c>
      <c r="M21" s="11">
        <f>L21-K21</f>
        <v>0</v>
      </c>
      <c r="N21" s="11">
        <f>VLOOKUP(B21,'[1]SP Nov'!$B$5:$Y$64,13,0)</f>
        <v>0</v>
      </c>
      <c r="O21" s="11"/>
      <c r="P21" s="11">
        <f>O21-N21</f>
        <v>0</v>
      </c>
      <c r="Q21" s="11">
        <f>VLOOKUP(B21,'[1]SP Nov'!$B$5:$Y$64,16,0)</f>
        <v>0</v>
      </c>
      <c r="R21" s="11"/>
      <c r="S21" s="11">
        <f t="shared" ref="S21" si="19">R21-Q21</f>
        <v>0</v>
      </c>
      <c r="T21" s="11">
        <f>VLOOKUP(B21,'[1]SP Nov'!$B$5:$Y$64,19,0)</f>
        <v>0</v>
      </c>
      <c r="U21" s="11"/>
      <c r="V21" s="11">
        <f t="shared" ref="V21" si="20">U21-T21</f>
        <v>0</v>
      </c>
      <c r="W21" s="11">
        <f>H21+K21+N21+Q21+T21</f>
        <v>21.825000000000003</v>
      </c>
      <c r="X21" s="11">
        <f>I21+L21+O21+R21+U21</f>
        <v>21.85</v>
      </c>
      <c r="Y21" s="11">
        <f>J21+M21+P21+S21+V21</f>
        <v>2.4999999999998579E-2</v>
      </c>
      <c r="Z21" s="24"/>
    </row>
    <row r="22" spans="1:26" ht="41.45" customHeight="1" x14ac:dyDescent="0.25">
      <c r="A22" s="8">
        <f t="shared" si="7"/>
        <v>18</v>
      </c>
      <c r="B22" s="14" t="s">
        <v>3</v>
      </c>
      <c r="C22" s="14">
        <f>C21+C20+C13</f>
        <v>5207.6000000000004</v>
      </c>
      <c r="D22" s="15"/>
      <c r="E22" s="16">
        <f>E21+E20+E13</f>
        <v>772.39</v>
      </c>
      <c r="F22" s="16">
        <f>F21+F20+F13</f>
        <v>704.92</v>
      </c>
      <c r="G22" s="16">
        <f t="shared" ref="G22:Y22" si="21">G21+G20+G13</f>
        <v>-67.469999999999928</v>
      </c>
      <c r="H22" s="16">
        <f t="shared" si="21"/>
        <v>1039.5000000000005</v>
      </c>
      <c r="I22" s="16">
        <f t="shared" si="21"/>
        <v>1039.49</v>
      </c>
      <c r="J22" s="16">
        <f t="shared" si="21"/>
        <v>-1.0000000000337184E-2</v>
      </c>
      <c r="K22" s="16">
        <f t="shared" si="21"/>
        <v>2372.4676999999997</v>
      </c>
      <c r="L22" s="16">
        <f t="shared" si="21"/>
        <v>1802.65</v>
      </c>
      <c r="M22" s="16">
        <f t="shared" si="21"/>
        <v>-569.81769999999983</v>
      </c>
      <c r="N22" s="16">
        <f t="shared" si="21"/>
        <v>0</v>
      </c>
      <c r="O22" s="16">
        <f t="shared" si="21"/>
        <v>0</v>
      </c>
      <c r="P22" s="16">
        <f t="shared" si="21"/>
        <v>0</v>
      </c>
      <c r="Q22" s="16">
        <f t="shared" si="21"/>
        <v>0</v>
      </c>
      <c r="R22" s="16">
        <f t="shared" si="21"/>
        <v>0</v>
      </c>
      <c r="S22" s="16">
        <f t="shared" si="21"/>
        <v>0</v>
      </c>
      <c r="T22" s="16">
        <f t="shared" si="21"/>
        <v>0</v>
      </c>
      <c r="U22" s="16">
        <f t="shared" si="21"/>
        <v>0</v>
      </c>
      <c r="V22" s="16">
        <f t="shared" si="21"/>
        <v>0</v>
      </c>
      <c r="W22" s="16">
        <f t="shared" si="21"/>
        <v>3411.9677000000001</v>
      </c>
      <c r="X22" s="16">
        <f t="shared" si="21"/>
        <v>2842.14</v>
      </c>
      <c r="Y22" s="16">
        <f t="shared" si="21"/>
        <v>-569.82770000000016</v>
      </c>
      <c r="Z22" s="24"/>
    </row>
    <row r="23" spans="1:26" ht="28.5" customHeight="1" x14ac:dyDescent="0.25">
      <c r="A23" s="8">
        <f t="shared" si="7"/>
        <v>19</v>
      </c>
      <c r="B23" s="12" t="s">
        <v>20</v>
      </c>
      <c r="C23" s="9">
        <v>2100</v>
      </c>
      <c r="D23" s="10">
        <v>0.13705000000000001</v>
      </c>
      <c r="E23" s="9">
        <f>VLOOKUP(B23,'[1]SP Nov'!$B$5:$Y$64,4,0)</f>
        <v>69.540000000000006</v>
      </c>
      <c r="F23" s="11">
        <v>108.81</v>
      </c>
      <c r="G23" s="11">
        <f t="shared" ref="G23:G32" si="22">F23-E23</f>
        <v>39.269999999999996</v>
      </c>
      <c r="H23" s="11">
        <f>Oct!H23</f>
        <v>46.816666666666663</v>
      </c>
      <c r="I23" s="9">
        <v>103.84</v>
      </c>
      <c r="J23" s="11">
        <f t="shared" ref="J23:J32" si="23">I23-H23</f>
        <v>57.023333333333341</v>
      </c>
      <c r="K23" s="11">
        <f>VLOOKUP(B23,'[1]SP Nov'!$B$5:$Y$64,10,0)</f>
        <v>182.19480000000001</v>
      </c>
      <c r="L23" s="25">
        <v>417.98</v>
      </c>
      <c r="M23" s="11">
        <f t="shared" ref="M23:M39" si="24">L23-K23</f>
        <v>235.7852</v>
      </c>
      <c r="N23" s="11">
        <f>VLOOKUP(B23,'[1]SP Nov'!$B$5:$Y$64,13,0)</f>
        <v>0</v>
      </c>
      <c r="O23" s="11"/>
      <c r="P23" s="11">
        <f t="shared" ref="P23:P32" si="25">O23-N23</f>
        <v>0</v>
      </c>
      <c r="Q23" s="11">
        <f>VLOOKUP(B23,'[1]SP Nov'!$B$5:$Y$64,16,0)</f>
        <v>0</v>
      </c>
      <c r="R23" s="11"/>
      <c r="S23" s="11">
        <f t="shared" ref="S23:S32" si="26">R23-Q23</f>
        <v>0</v>
      </c>
      <c r="T23" s="11">
        <f>VLOOKUP(B23,'[1]SP Nov'!$B$5:$Y$64,19,0)</f>
        <v>0</v>
      </c>
      <c r="U23" s="11"/>
      <c r="V23" s="11">
        <f t="shared" ref="V23:V32" si="27">U23-T23</f>
        <v>0</v>
      </c>
      <c r="W23" s="11">
        <f t="shared" ref="W23:Y39" si="28">H23+K23+N23+Q23+T23</f>
        <v>229.01146666666668</v>
      </c>
      <c r="X23" s="11">
        <f t="shared" si="28"/>
        <v>521.82000000000005</v>
      </c>
      <c r="Y23" s="11">
        <f t="shared" si="28"/>
        <v>292.80853333333334</v>
      </c>
      <c r="Z23" s="24"/>
    </row>
    <row r="24" spans="1:26" ht="30" x14ac:dyDescent="0.25">
      <c r="A24" s="8">
        <f t="shared" si="7"/>
        <v>20</v>
      </c>
      <c r="B24" s="12" t="s">
        <v>21</v>
      </c>
      <c r="C24" s="9">
        <v>1000</v>
      </c>
      <c r="D24" s="10">
        <v>0.46110000000000001</v>
      </c>
      <c r="E24" s="9">
        <f>VLOOKUP(B24,'[1]SP Nov'!$B$5:$Y$64,4,0)</f>
        <v>109.71</v>
      </c>
      <c r="F24" s="11">
        <v>84.27</v>
      </c>
      <c r="G24" s="11">
        <f t="shared" si="22"/>
        <v>-25.439999999999998</v>
      </c>
      <c r="H24" s="11">
        <f>Oct!H24</f>
        <v>102.70833333333334</v>
      </c>
      <c r="I24" s="9">
        <v>209.52</v>
      </c>
      <c r="J24" s="11">
        <f t="shared" si="23"/>
        <v>106.81166666666667</v>
      </c>
      <c r="K24" s="11">
        <f>VLOOKUP(B24,'[1]SP Nov'!$B$5:$Y$64,10,0)</f>
        <v>329.13</v>
      </c>
      <c r="L24" s="25">
        <v>324.87</v>
      </c>
      <c r="M24" s="11">
        <f t="shared" si="24"/>
        <v>-4.2599999999999909</v>
      </c>
      <c r="N24" s="11">
        <f>VLOOKUP(B24,'[1]SP Nov'!$B$5:$Y$64,13,0)</f>
        <v>0</v>
      </c>
      <c r="O24" s="11"/>
      <c r="P24" s="11">
        <f t="shared" si="25"/>
        <v>0</v>
      </c>
      <c r="Q24" s="11">
        <f>VLOOKUP(B24,'[1]SP Nov'!$B$5:$Y$64,16,0)</f>
        <v>0</v>
      </c>
      <c r="R24" s="11"/>
      <c r="S24" s="11">
        <f t="shared" si="26"/>
        <v>0</v>
      </c>
      <c r="T24" s="11">
        <f>VLOOKUP(B24,'[1]SP Nov'!$B$5:$Y$64,19,0)</f>
        <v>0</v>
      </c>
      <c r="U24" s="11"/>
      <c r="V24" s="11">
        <f t="shared" si="27"/>
        <v>0</v>
      </c>
      <c r="W24" s="11">
        <f t="shared" si="28"/>
        <v>431.83833333333337</v>
      </c>
      <c r="X24" s="11">
        <f t="shared" si="28"/>
        <v>534.39</v>
      </c>
      <c r="Y24" s="11">
        <f t="shared" si="28"/>
        <v>102.55166666666668</v>
      </c>
      <c r="Z24" s="24"/>
    </row>
    <row r="25" spans="1:26" ht="30" x14ac:dyDescent="0.25">
      <c r="A25" s="8">
        <f t="shared" si="7"/>
        <v>21</v>
      </c>
      <c r="B25" s="12" t="s">
        <v>22</v>
      </c>
      <c r="C25" s="9">
        <v>1000</v>
      </c>
      <c r="D25" s="10">
        <v>0.20979999999999999</v>
      </c>
      <c r="E25" s="9">
        <f>VLOOKUP(B25,'[1]SP Nov'!$B$5:$Y$64,4,0)</f>
        <v>49.71</v>
      </c>
      <c r="F25" s="11">
        <v>56.4</v>
      </c>
      <c r="G25" s="11">
        <f t="shared" si="22"/>
        <v>6.6899999999999977</v>
      </c>
      <c r="H25" s="11">
        <f>Oct!H25</f>
        <v>73.333333333333329</v>
      </c>
      <c r="I25" s="9">
        <v>97.01</v>
      </c>
      <c r="J25" s="11">
        <f t="shared" si="23"/>
        <v>23.676666666666677</v>
      </c>
      <c r="K25" s="11">
        <f>VLOOKUP(B25,'[1]SP Nov'!$B$5:$Y$64,10,0)</f>
        <v>149.62709999999998</v>
      </c>
      <c r="L25" s="25">
        <v>214.42</v>
      </c>
      <c r="M25" s="11">
        <f t="shared" si="24"/>
        <v>64.792900000000003</v>
      </c>
      <c r="N25" s="11">
        <f>VLOOKUP(B25,'[1]SP Nov'!$B$5:$Y$64,13,0)</f>
        <v>0</v>
      </c>
      <c r="O25" s="11"/>
      <c r="P25" s="11">
        <f t="shared" si="25"/>
        <v>0</v>
      </c>
      <c r="Q25" s="11">
        <f>VLOOKUP(B25,'[1]SP Nov'!$B$5:$Y$64,16,0)</f>
        <v>0</v>
      </c>
      <c r="R25" s="11"/>
      <c r="S25" s="11">
        <f t="shared" si="26"/>
        <v>0</v>
      </c>
      <c r="T25" s="11">
        <f>VLOOKUP(B25,'[1]SP Nov'!$B$5:$Y$64,19,0)</f>
        <v>0</v>
      </c>
      <c r="U25" s="11"/>
      <c r="V25" s="11">
        <f t="shared" si="27"/>
        <v>0</v>
      </c>
      <c r="W25" s="11">
        <f t="shared" si="28"/>
        <v>222.9604333333333</v>
      </c>
      <c r="X25" s="11">
        <f t="shared" si="28"/>
        <v>311.43</v>
      </c>
      <c r="Y25" s="11">
        <f t="shared" si="28"/>
        <v>88.46956666666668</v>
      </c>
      <c r="Z25" s="24"/>
    </row>
    <row r="26" spans="1:26" ht="30" x14ac:dyDescent="0.25">
      <c r="A26" s="8">
        <f t="shared" si="7"/>
        <v>22</v>
      </c>
      <c r="B26" s="12" t="s">
        <v>23</v>
      </c>
      <c r="C26" s="9">
        <v>2000</v>
      </c>
      <c r="D26" s="10">
        <v>9.0116666666666706E-2</v>
      </c>
      <c r="E26" s="9">
        <f>VLOOKUP(B26,'[1]SP Nov'!$B$5:$Y$64,4,0)</f>
        <v>42.48</v>
      </c>
      <c r="F26" s="11">
        <v>37.21</v>
      </c>
      <c r="G26" s="11">
        <f t="shared" si="22"/>
        <v>-5.269999999999996</v>
      </c>
      <c r="H26" s="11">
        <f>Oct!H26</f>
        <v>29.574999999999999</v>
      </c>
      <c r="I26" s="9">
        <v>37.17</v>
      </c>
      <c r="J26" s="11">
        <f t="shared" si="23"/>
        <v>7.5950000000000024</v>
      </c>
      <c r="K26" s="11">
        <f>VLOOKUP(B26,'[1]SP Nov'!$B$5:$Y$64,10,0)</f>
        <v>73.490399999999994</v>
      </c>
      <c r="L26" s="25">
        <v>57.53</v>
      </c>
      <c r="M26" s="11">
        <f t="shared" si="24"/>
        <v>-15.960399999999993</v>
      </c>
      <c r="N26" s="11">
        <f>VLOOKUP(B26,'[1]SP Nov'!$B$5:$Y$64,13,0)</f>
        <v>0</v>
      </c>
      <c r="O26" s="11"/>
      <c r="P26" s="11">
        <f t="shared" si="25"/>
        <v>0</v>
      </c>
      <c r="Q26" s="11">
        <f>VLOOKUP(B26,'[1]SP Nov'!$B$5:$Y$64,16,0)</f>
        <v>0</v>
      </c>
      <c r="R26" s="11"/>
      <c r="S26" s="11">
        <f t="shared" si="26"/>
        <v>0</v>
      </c>
      <c r="T26" s="11">
        <f>VLOOKUP(B26,'[1]SP Nov'!$B$5:$Y$64,19,0)</f>
        <v>0</v>
      </c>
      <c r="U26" s="11"/>
      <c r="V26" s="11">
        <f t="shared" si="27"/>
        <v>0</v>
      </c>
      <c r="W26" s="11">
        <f t="shared" si="28"/>
        <v>103.0654</v>
      </c>
      <c r="X26" s="11">
        <f t="shared" si="28"/>
        <v>94.7</v>
      </c>
      <c r="Y26" s="11">
        <f t="shared" si="28"/>
        <v>-8.3653999999999904</v>
      </c>
      <c r="Z26" s="24"/>
    </row>
    <row r="27" spans="1:26" ht="45" x14ac:dyDescent="0.25">
      <c r="A27" s="8">
        <f t="shared" si="7"/>
        <v>23</v>
      </c>
      <c r="B27" s="12" t="s">
        <v>24</v>
      </c>
      <c r="C27" s="9">
        <v>500</v>
      </c>
      <c r="D27" s="10">
        <v>0.14455000000000001</v>
      </c>
      <c r="E27" s="9">
        <f>VLOOKUP(B27,'[1]SP Nov'!$B$5:$Y$64,4,0)</f>
        <v>16.100000000000001</v>
      </c>
      <c r="F27" s="11">
        <v>28.76</v>
      </c>
      <c r="G27" s="11">
        <f t="shared" si="22"/>
        <v>12.66</v>
      </c>
      <c r="H27" s="11">
        <f>Oct!H27</f>
        <v>13.600000000000001</v>
      </c>
      <c r="I27" s="9">
        <v>32.96</v>
      </c>
      <c r="J27" s="11">
        <f t="shared" si="23"/>
        <v>19.36</v>
      </c>
      <c r="K27" s="11">
        <f>VLOOKUP(B27,'[1]SP Nov'!$B$5:$Y$64,10,0)</f>
        <v>41.538000000000004</v>
      </c>
      <c r="L27" s="25">
        <v>107.88</v>
      </c>
      <c r="M27" s="11">
        <f t="shared" si="24"/>
        <v>66.341999999999985</v>
      </c>
      <c r="N27" s="11">
        <f>VLOOKUP(B27,'[1]SP Nov'!$B$5:$Y$64,13,0)</f>
        <v>0</v>
      </c>
      <c r="O27" s="11"/>
      <c r="P27" s="11">
        <f t="shared" si="25"/>
        <v>0</v>
      </c>
      <c r="Q27" s="11">
        <f>VLOOKUP(B27,'[1]SP Nov'!$B$5:$Y$64,16,0)</f>
        <v>0</v>
      </c>
      <c r="R27" s="11"/>
      <c r="S27" s="11">
        <f t="shared" si="26"/>
        <v>0</v>
      </c>
      <c r="T27" s="11">
        <f>VLOOKUP(B27,'[1]SP Nov'!$B$5:$Y$64,19,0)</f>
        <v>0</v>
      </c>
      <c r="U27" s="11"/>
      <c r="V27" s="11">
        <f t="shared" si="27"/>
        <v>0</v>
      </c>
      <c r="W27" s="11">
        <f t="shared" si="28"/>
        <v>55.138000000000005</v>
      </c>
      <c r="X27" s="11">
        <f t="shared" si="28"/>
        <v>140.84</v>
      </c>
      <c r="Y27" s="11">
        <f t="shared" si="28"/>
        <v>85.701999999999984</v>
      </c>
      <c r="Z27" s="24"/>
    </row>
    <row r="28" spans="1:26" x14ac:dyDescent="0.25">
      <c r="A28" s="8">
        <f t="shared" si="7"/>
        <v>24</v>
      </c>
      <c r="B28" s="12" t="s">
        <v>25</v>
      </c>
      <c r="C28" s="9">
        <v>2400</v>
      </c>
      <c r="D28" s="10">
        <v>0.1019</v>
      </c>
      <c r="E28" s="9">
        <f>VLOOKUP(B28,'[1]SP Nov'!$B$5:$Y$64,4,0)</f>
        <v>0</v>
      </c>
      <c r="F28" s="11">
        <v>31.89</v>
      </c>
      <c r="G28" s="11">
        <f t="shared" si="22"/>
        <v>31.89</v>
      </c>
      <c r="H28" s="11">
        <f>Oct!H28</f>
        <v>0</v>
      </c>
      <c r="I28" s="9">
        <v>85.28</v>
      </c>
      <c r="J28" s="11">
        <f t="shared" si="23"/>
        <v>85.28</v>
      </c>
      <c r="K28" s="11">
        <f>VLOOKUP(B28,'[1]SP Nov'!$B$5:$Y$64,10,0)</f>
        <v>0</v>
      </c>
      <c r="L28" s="11">
        <v>185.41</v>
      </c>
      <c r="M28" s="11">
        <f t="shared" si="24"/>
        <v>185.41</v>
      </c>
      <c r="N28" s="11">
        <f>VLOOKUP(B28,'[1]SP Nov'!$B$5:$Y$64,13,0)</f>
        <v>0</v>
      </c>
      <c r="O28" s="11"/>
      <c r="P28" s="11">
        <f t="shared" si="25"/>
        <v>0</v>
      </c>
      <c r="Q28" s="11">
        <f>VLOOKUP(B28,'[1]SP Nov'!$B$5:$Y$64,16,0)</f>
        <v>0</v>
      </c>
      <c r="R28" s="11"/>
      <c r="S28" s="11">
        <f t="shared" si="26"/>
        <v>0</v>
      </c>
      <c r="T28" s="11">
        <f>VLOOKUP(B28,'[1]SP Nov'!$B$5:$Y$64,19,0)</f>
        <v>0</v>
      </c>
      <c r="U28" s="11"/>
      <c r="V28" s="11">
        <f t="shared" si="27"/>
        <v>0</v>
      </c>
      <c r="W28" s="11">
        <f t="shared" si="28"/>
        <v>0</v>
      </c>
      <c r="X28" s="11">
        <f t="shared" si="28"/>
        <v>270.69</v>
      </c>
      <c r="Y28" s="11">
        <f t="shared" si="28"/>
        <v>270.69</v>
      </c>
      <c r="Z28" s="24"/>
    </row>
    <row r="29" spans="1:26" ht="27.75" customHeight="1" x14ac:dyDescent="0.25">
      <c r="A29" s="8">
        <f t="shared" si="7"/>
        <v>25</v>
      </c>
      <c r="B29" s="12" t="s">
        <v>27</v>
      </c>
      <c r="C29" s="9">
        <v>1500</v>
      </c>
      <c r="D29" s="10">
        <v>5.7433333333333302E-2</v>
      </c>
      <c r="E29" s="9">
        <f>VLOOKUP(B29,'[1]SP Nov'!$B$5:$Y$64,4,0)</f>
        <v>0</v>
      </c>
      <c r="F29" s="11">
        <v>21.31</v>
      </c>
      <c r="G29" s="11">
        <f t="shared" si="22"/>
        <v>21.31</v>
      </c>
      <c r="H29" s="11">
        <f>Oct!H29</f>
        <v>0</v>
      </c>
      <c r="I29" s="9">
        <v>35.86</v>
      </c>
      <c r="J29" s="11">
        <f t="shared" si="23"/>
        <v>35.86</v>
      </c>
      <c r="K29" s="11">
        <f>VLOOKUP(B29,'[1]SP Nov'!$B$5:$Y$64,10,0)</f>
        <v>0</v>
      </c>
      <c r="L29" s="11">
        <v>65.47</v>
      </c>
      <c r="M29" s="11">
        <f t="shared" si="24"/>
        <v>65.47</v>
      </c>
      <c r="N29" s="11">
        <f>VLOOKUP(B29,'[1]SP Nov'!$B$5:$Y$64,13,0)</f>
        <v>0</v>
      </c>
      <c r="O29" s="11"/>
      <c r="P29" s="11">
        <f t="shared" si="25"/>
        <v>0</v>
      </c>
      <c r="Q29" s="11">
        <f>VLOOKUP(B29,'[1]SP Nov'!$B$5:$Y$64,16,0)</f>
        <v>0</v>
      </c>
      <c r="R29" s="11"/>
      <c r="S29" s="11">
        <f t="shared" si="26"/>
        <v>0</v>
      </c>
      <c r="T29" s="11">
        <f>VLOOKUP(B29,'[1]SP Nov'!$B$5:$Y$64,19,0)</f>
        <v>0</v>
      </c>
      <c r="U29" s="11"/>
      <c r="V29" s="11">
        <f t="shared" si="27"/>
        <v>0</v>
      </c>
      <c r="W29" s="11">
        <f t="shared" si="28"/>
        <v>0</v>
      </c>
      <c r="X29" s="11">
        <f t="shared" si="28"/>
        <v>101.33</v>
      </c>
      <c r="Y29" s="11">
        <f t="shared" si="28"/>
        <v>101.33</v>
      </c>
      <c r="Z29" s="24"/>
    </row>
    <row r="30" spans="1:26" ht="27.6" customHeight="1" x14ac:dyDescent="0.25">
      <c r="A30" s="8">
        <f t="shared" si="7"/>
        <v>26</v>
      </c>
      <c r="B30" s="12" t="s">
        <v>4</v>
      </c>
      <c r="C30" s="9">
        <v>630</v>
      </c>
      <c r="D30" s="10">
        <v>7.4133333333333301E-2</v>
      </c>
      <c r="E30" s="9">
        <f>VLOOKUP(B30,'[1]SP Nov'!$B$5:$Y$64,4,0)</f>
        <v>6.28</v>
      </c>
      <c r="F30" s="11">
        <v>6.45</v>
      </c>
      <c r="G30" s="11">
        <f t="shared" si="22"/>
        <v>0.16999999999999993</v>
      </c>
      <c r="H30" s="11">
        <f>Oct!H30</f>
        <v>7.4916666666666663</v>
      </c>
      <c r="I30" s="11">
        <v>4.72</v>
      </c>
      <c r="J30" s="11">
        <f t="shared" si="23"/>
        <v>-2.7716666666666665</v>
      </c>
      <c r="K30" s="11">
        <f>VLOOKUP(B30,'[1]SP Nov'!$B$5:$Y$64,10,0)</f>
        <v>16.453600000000002</v>
      </c>
      <c r="L30" s="11">
        <v>18.239999999999998</v>
      </c>
      <c r="M30" s="11">
        <f t="shared" si="24"/>
        <v>1.7863999999999969</v>
      </c>
      <c r="N30" s="11">
        <f>VLOOKUP(B30,'[1]SP Nov'!$B$5:$Y$64,13,0)</f>
        <v>0</v>
      </c>
      <c r="O30" s="11"/>
      <c r="P30" s="11">
        <f t="shared" si="25"/>
        <v>0</v>
      </c>
      <c r="Q30" s="11">
        <f>VLOOKUP(B30,'[1]SP Nov'!$B$5:$Y$64,16,0)</f>
        <v>0</v>
      </c>
      <c r="R30" s="11"/>
      <c r="S30" s="11">
        <f t="shared" si="26"/>
        <v>0</v>
      </c>
      <c r="T30" s="11">
        <f>VLOOKUP(B30,'[1]SP Nov'!$B$5:$Y$64,19,0)</f>
        <v>0</v>
      </c>
      <c r="U30" s="11"/>
      <c r="V30" s="11">
        <f t="shared" si="27"/>
        <v>0</v>
      </c>
      <c r="W30" s="11">
        <f t="shared" si="28"/>
        <v>23.945266666666669</v>
      </c>
      <c r="X30" s="11">
        <f t="shared" si="28"/>
        <v>22.959999999999997</v>
      </c>
      <c r="Y30" s="11">
        <f t="shared" si="28"/>
        <v>-0.98526666666666962</v>
      </c>
      <c r="Z30" s="24"/>
    </row>
    <row r="31" spans="1:26" ht="27.6" customHeight="1" x14ac:dyDescent="0.25">
      <c r="A31" s="8">
        <f t="shared" si="7"/>
        <v>27</v>
      </c>
      <c r="B31" s="12" t="s">
        <v>5</v>
      </c>
      <c r="C31" s="9">
        <v>840</v>
      </c>
      <c r="D31" s="10">
        <v>0.101916666666667</v>
      </c>
      <c r="E31" s="9">
        <f>VLOOKUP(B31,'[1]SP Nov'!$B$5:$Y$64,4,0)</f>
        <v>8.81</v>
      </c>
      <c r="F31" s="11">
        <v>8.76</v>
      </c>
      <c r="G31" s="11">
        <f t="shared" si="22"/>
        <v>-5.0000000000000711E-2</v>
      </c>
      <c r="H31" s="11">
        <f>Oct!H31</f>
        <v>14.225000000000001</v>
      </c>
      <c r="I31" s="9">
        <v>25.15</v>
      </c>
      <c r="J31" s="11">
        <f t="shared" si="23"/>
        <v>10.924999999999997</v>
      </c>
      <c r="K31" s="11">
        <f>VLOOKUP(B31,'[1]SP Nov'!$B$5:$Y$64,10,0)</f>
        <v>23.258400000000002</v>
      </c>
      <c r="L31" s="11">
        <v>25.15</v>
      </c>
      <c r="M31" s="11">
        <f t="shared" si="24"/>
        <v>1.8915999999999968</v>
      </c>
      <c r="N31" s="11">
        <f>VLOOKUP(B31,'[1]SP Nov'!$B$5:$Y$64,13,0)</f>
        <v>0</v>
      </c>
      <c r="O31" s="11"/>
      <c r="P31" s="11">
        <f t="shared" si="25"/>
        <v>0</v>
      </c>
      <c r="Q31" s="11">
        <f>VLOOKUP(B31,'[1]SP Nov'!$B$5:$Y$64,16,0)</f>
        <v>0</v>
      </c>
      <c r="R31" s="11"/>
      <c r="S31" s="11">
        <f t="shared" si="26"/>
        <v>0</v>
      </c>
      <c r="T31" s="11">
        <f>VLOOKUP(B31,'[1]SP Nov'!$B$5:$Y$64,19,0)</f>
        <v>0</v>
      </c>
      <c r="U31" s="11"/>
      <c r="V31" s="11">
        <f t="shared" si="27"/>
        <v>0</v>
      </c>
      <c r="W31" s="11">
        <f t="shared" si="28"/>
        <v>37.483400000000003</v>
      </c>
      <c r="X31" s="11">
        <f t="shared" si="28"/>
        <v>50.3</v>
      </c>
      <c r="Y31" s="11">
        <f t="shared" si="28"/>
        <v>12.816599999999994</v>
      </c>
      <c r="Z31" s="24"/>
    </row>
    <row r="32" spans="1:26" ht="27.6" customHeight="1" x14ac:dyDescent="0.25">
      <c r="A32" s="8">
        <f t="shared" si="7"/>
        <v>28</v>
      </c>
      <c r="B32" s="12" t="s">
        <v>28</v>
      </c>
      <c r="C32" s="9">
        <v>440</v>
      </c>
      <c r="D32" s="10">
        <v>4.1200000000000001E-2</v>
      </c>
      <c r="E32" s="9">
        <f>VLOOKUP(B32,'[1]SP Nov'!$B$5:$Y$64,4,0)</f>
        <v>1.57</v>
      </c>
      <c r="F32" s="9">
        <v>2.27</v>
      </c>
      <c r="G32" s="11">
        <f t="shared" si="22"/>
        <v>0.7</v>
      </c>
      <c r="H32" s="11">
        <f>Oct!H32</f>
        <v>0.8833333333333333</v>
      </c>
      <c r="I32" s="9">
        <v>0</v>
      </c>
      <c r="J32" s="11">
        <f t="shared" si="23"/>
        <v>-0.8833333333333333</v>
      </c>
      <c r="K32" s="11">
        <f>VLOOKUP(B32,'[1]SP Nov'!$B$5:$Y$64,10,0)</f>
        <v>4.2704000000000004</v>
      </c>
      <c r="L32" s="11">
        <v>5.9</v>
      </c>
      <c r="M32" s="11">
        <f t="shared" si="24"/>
        <v>1.6295999999999999</v>
      </c>
      <c r="N32" s="11">
        <f>VLOOKUP(B32,'[1]SP Nov'!$B$5:$Y$64,13,0)</f>
        <v>0</v>
      </c>
      <c r="O32" s="11"/>
      <c r="P32" s="11">
        <f t="shared" si="25"/>
        <v>0</v>
      </c>
      <c r="Q32" s="11">
        <f>VLOOKUP(B32,'[1]SP Nov'!$B$5:$Y$64,16,0)</f>
        <v>0</v>
      </c>
      <c r="R32" s="11"/>
      <c r="S32" s="11">
        <f t="shared" si="26"/>
        <v>0</v>
      </c>
      <c r="T32" s="11">
        <f>VLOOKUP(B32,'[1]SP Nov'!$B$5:$Y$64,19,0)</f>
        <v>0</v>
      </c>
      <c r="U32" s="11"/>
      <c r="V32" s="11">
        <f t="shared" si="27"/>
        <v>0</v>
      </c>
      <c r="W32" s="11">
        <f t="shared" si="28"/>
        <v>5.1537333333333333</v>
      </c>
      <c r="X32" s="11">
        <f t="shared" si="28"/>
        <v>5.9</v>
      </c>
      <c r="Y32" s="11">
        <f t="shared" si="28"/>
        <v>0.74626666666666663</v>
      </c>
      <c r="Z32" s="24"/>
    </row>
    <row r="33" spans="1:26" ht="42" customHeight="1" x14ac:dyDescent="0.25">
      <c r="A33" s="8">
        <f t="shared" si="7"/>
        <v>29</v>
      </c>
      <c r="B33" s="12" t="s">
        <v>29</v>
      </c>
      <c r="C33" s="36">
        <v>880</v>
      </c>
      <c r="D33" s="10">
        <v>0.12966670454545454</v>
      </c>
      <c r="E33" s="44">
        <f>VLOOKUP(B33,'[1]SP Nov'!$B$5:$Y$64,4,0)</f>
        <v>27.49</v>
      </c>
      <c r="F33" s="43">
        <v>28.79</v>
      </c>
      <c r="G33" s="11">
        <f t="shared" ref="G33:G39" si="29">F33-E33</f>
        <v>1.3000000000000007</v>
      </c>
      <c r="H33" s="11">
        <f>Oct!H33</f>
        <v>1.1749999999999998</v>
      </c>
      <c r="I33" s="36">
        <v>0</v>
      </c>
      <c r="J33" s="11">
        <f t="shared" ref="J33:J39" si="30">I33-H33</f>
        <v>-1.1749999999999998</v>
      </c>
      <c r="K33" s="40">
        <f>VLOOKUP(B33,'[1]SP Nov'!$B$5:$Y$64,10,0)</f>
        <v>100.88829999999999</v>
      </c>
      <c r="L33" s="42">
        <v>100.66</v>
      </c>
      <c r="M33" s="11">
        <f t="shared" si="24"/>
        <v>-0.22829999999999018</v>
      </c>
      <c r="N33" s="40">
        <f>VLOOKUP(B33,'[1]SP Nov'!$B$5:$Y$64,13,0)</f>
        <v>0</v>
      </c>
      <c r="O33" s="40"/>
      <c r="P33" s="40">
        <f t="shared" ref="P33:P39" si="31">O33-N33</f>
        <v>0</v>
      </c>
      <c r="Q33" s="40">
        <f>VLOOKUP(B33,'[1]SP Nov'!$B$5:$Y$64,16,0)</f>
        <v>0</v>
      </c>
      <c r="R33" s="11"/>
      <c r="S33" s="40">
        <f t="shared" ref="S33:S39" si="32">R33-Q33</f>
        <v>0</v>
      </c>
      <c r="T33" s="40">
        <f>VLOOKUP(B33,'[1]SP Nov'!$B$5:$Y$64,19,0)</f>
        <v>0</v>
      </c>
      <c r="U33" s="11"/>
      <c r="V33" s="40">
        <f t="shared" ref="V33:V39" si="33">U33-T33</f>
        <v>0</v>
      </c>
      <c r="W33" s="40">
        <f t="shared" si="28"/>
        <v>102.06329999999998</v>
      </c>
      <c r="X33" s="40">
        <f t="shared" si="28"/>
        <v>100.66</v>
      </c>
      <c r="Y33" s="40">
        <f t="shared" si="28"/>
        <v>-1.40329999999999</v>
      </c>
      <c r="Z33" s="24"/>
    </row>
    <row r="34" spans="1:26" ht="36" customHeight="1" x14ac:dyDescent="0.25">
      <c r="A34" s="8">
        <f t="shared" si="7"/>
        <v>30</v>
      </c>
      <c r="B34" s="12" t="s">
        <v>30</v>
      </c>
      <c r="C34" s="36"/>
      <c r="D34" s="10"/>
      <c r="E34" s="45"/>
      <c r="F34" s="43"/>
      <c r="G34" s="11">
        <f t="shared" si="29"/>
        <v>0</v>
      </c>
      <c r="H34" s="11">
        <f>Oct!H34</f>
        <v>0</v>
      </c>
      <c r="I34" s="36"/>
      <c r="J34" s="11">
        <f t="shared" si="30"/>
        <v>0</v>
      </c>
      <c r="K34" s="41"/>
      <c r="L34" s="42"/>
      <c r="M34" s="11">
        <f t="shared" si="24"/>
        <v>0</v>
      </c>
      <c r="N34" s="41"/>
      <c r="O34" s="41"/>
      <c r="P34" s="41"/>
      <c r="Q34" s="41"/>
      <c r="R34" s="11"/>
      <c r="S34" s="41"/>
      <c r="T34" s="41"/>
      <c r="U34" s="11"/>
      <c r="V34" s="41"/>
      <c r="W34" s="41"/>
      <c r="X34" s="41"/>
      <c r="Y34" s="41"/>
      <c r="Z34" s="24"/>
    </row>
    <row r="35" spans="1:26" ht="45.6" customHeight="1" x14ac:dyDescent="0.25">
      <c r="A35" s="8">
        <f t="shared" si="7"/>
        <v>31</v>
      </c>
      <c r="B35" s="12" t="s">
        <v>31</v>
      </c>
      <c r="C35" s="9">
        <v>1000</v>
      </c>
      <c r="D35" s="10">
        <v>0.12130000000000001</v>
      </c>
      <c r="E35" s="9">
        <f>VLOOKUP(B35,'[1]SP Nov'!$B$5:$Y$64,4,0)</f>
        <v>0</v>
      </c>
      <c r="F35" s="9">
        <v>14.43</v>
      </c>
      <c r="G35" s="11">
        <f t="shared" si="29"/>
        <v>14.43</v>
      </c>
      <c r="H35" s="11">
        <f>Oct!H35</f>
        <v>0</v>
      </c>
      <c r="I35" s="9">
        <v>48.32</v>
      </c>
      <c r="J35" s="11">
        <f t="shared" si="30"/>
        <v>48.32</v>
      </c>
      <c r="K35" s="11">
        <f>VLOOKUP(B35,'[1]SP Nov'!$B$5:$Y$64,10,0)</f>
        <v>0</v>
      </c>
      <c r="L35" s="11">
        <v>69.260000000000005</v>
      </c>
      <c r="M35" s="11">
        <f t="shared" si="24"/>
        <v>69.260000000000005</v>
      </c>
      <c r="N35" s="11">
        <f>VLOOKUP(B35,'[1]SP Nov'!$B$5:$Y$64,13,0)</f>
        <v>0</v>
      </c>
      <c r="O35" s="11"/>
      <c r="P35" s="11">
        <f t="shared" si="31"/>
        <v>0</v>
      </c>
      <c r="Q35" s="11">
        <f>VLOOKUP(B35,'[1]SP Nov'!$B$5:$Y$64,16,0)</f>
        <v>0</v>
      </c>
      <c r="R35" s="11"/>
      <c r="S35" s="11">
        <f t="shared" si="32"/>
        <v>0</v>
      </c>
      <c r="T35" s="11">
        <f>VLOOKUP(B35,'[1]SP Nov'!$B$5:$Y$64,19,0)</f>
        <v>0</v>
      </c>
      <c r="U35" s="11"/>
      <c r="V35" s="11">
        <f t="shared" si="33"/>
        <v>0</v>
      </c>
      <c r="W35" s="11">
        <f t="shared" si="28"/>
        <v>0</v>
      </c>
      <c r="X35" s="11">
        <f t="shared" si="28"/>
        <v>117.58000000000001</v>
      </c>
      <c r="Y35" s="11">
        <f t="shared" si="28"/>
        <v>117.58000000000001</v>
      </c>
      <c r="Z35" s="24"/>
    </row>
    <row r="36" spans="1:26" ht="27.6" customHeight="1" x14ac:dyDescent="0.25">
      <c r="A36" s="8">
        <f t="shared" si="7"/>
        <v>32</v>
      </c>
      <c r="B36" s="12" t="s">
        <v>32</v>
      </c>
      <c r="C36" s="9">
        <v>1000</v>
      </c>
      <c r="D36" s="10">
        <v>5.2700000000000004E-2</v>
      </c>
      <c r="E36" s="9">
        <f>VLOOKUP(B36,'[1]SP Nov'!$B$5:$Y$64,4,0)</f>
        <v>0</v>
      </c>
      <c r="F36" s="11">
        <v>12.01</v>
      </c>
      <c r="G36" s="11">
        <f t="shared" si="29"/>
        <v>12.01</v>
      </c>
      <c r="H36" s="11">
        <f>Oct!H36</f>
        <v>0</v>
      </c>
      <c r="I36" s="9">
        <v>22.3</v>
      </c>
      <c r="J36" s="11">
        <f t="shared" si="30"/>
        <v>22.3</v>
      </c>
      <c r="K36" s="11">
        <f>VLOOKUP(B36,'[1]SP Nov'!$B$5:$Y$64,10,0)</f>
        <v>0</v>
      </c>
      <c r="L36" s="11">
        <v>26.41</v>
      </c>
      <c r="M36" s="11">
        <f t="shared" si="24"/>
        <v>26.41</v>
      </c>
      <c r="N36" s="11">
        <f>VLOOKUP(B36,'[1]SP Nov'!$B$5:$Y$64,13,0)</f>
        <v>0</v>
      </c>
      <c r="O36" s="11"/>
      <c r="P36" s="11">
        <f t="shared" si="31"/>
        <v>0</v>
      </c>
      <c r="Q36" s="11">
        <f>VLOOKUP(B36,'[1]SP Nov'!$B$5:$Y$64,16,0)</f>
        <v>0</v>
      </c>
      <c r="R36" s="11"/>
      <c r="S36" s="11">
        <f t="shared" si="32"/>
        <v>0</v>
      </c>
      <c r="T36" s="11">
        <f>VLOOKUP(B36,'[1]SP Nov'!$B$5:$Y$64,19,0)</f>
        <v>0</v>
      </c>
      <c r="U36" s="11"/>
      <c r="V36" s="11">
        <f t="shared" si="33"/>
        <v>0</v>
      </c>
      <c r="W36" s="11">
        <f t="shared" si="28"/>
        <v>0</v>
      </c>
      <c r="X36" s="11">
        <f t="shared" si="28"/>
        <v>48.71</v>
      </c>
      <c r="Y36" s="11">
        <f t="shared" si="28"/>
        <v>48.71</v>
      </c>
      <c r="Z36" s="24"/>
    </row>
    <row r="37" spans="1:26" ht="27.6" customHeight="1" x14ac:dyDescent="0.25">
      <c r="A37" s="8">
        <f t="shared" si="7"/>
        <v>33</v>
      </c>
      <c r="B37" s="12" t="s">
        <v>95</v>
      </c>
      <c r="C37" s="9">
        <v>100</v>
      </c>
      <c r="D37" s="10"/>
      <c r="E37" s="9"/>
      <c r="F37" s="9">
        <v>0.94</v>
      </c>
      <c r="G37" s="11">
        <f t="shared" si="29"/>
        <v>0.94</v>
      </c>
      <c r="H37" s="11">
        <f>Oct!H37</f>
        <v>0</v>
      </c>
      <c r="I37" s="9">
        <v>1.38</v>
      </c>
      <c r="J37" s="11">
        <f t="shared" si="30"/>
        <v>1.38</v>
      </c>
      <c r="K37" s="11"/>
      <c r="L37" s="11">
        <v>2.31</v>
      </c>
      <c r="M37" s="11">
        <f t="shared" si="24"/>
        <v>2.31</v>
      </c>
      <c r="N37" s="11"/>
      <c r="O37" s="11"/>
      <c r="P37" s="11">
        <f t="shared" si="31"/>
        <v>0</v>
      </c>
      <c r="Q37" s="11"/>
      <c r="R37" s="11"/>
      <c r="S37" s="11">
        <f t="shared" si="32"/>
        <v>0</v>
      </c>
      <c r="T37" s="11"/>
      <c r="U37" s="11"/>
      <c r="V37" s="11">
        <f t="shared" si="33"/>
        <v>0</v>
      </c>
      <c r="W37" s="11">
        <f t="shared" si="28"/>
        <v>0</v>
      </c>
      <c r="X37" s="11">
        <f t="shared" si="28"/>
        <v>3.69</v>
      </c>
      <c r="Y37" s="11">
        <f t="shared" si="28"/>
        <v>3.69</v>
      </c>
      <c r="Z37" s="24"/>
    </row>
    <row r="38" spans="1:26" ht="27.6" customHeight="1" x14ac:dyDescent="0.25">
      <c r="A38" s="8">
        <f t="shared" si="7"/>
        <v>34</v>
      </c>
      <c r="B38" s="12" t="s">
        <v>96</v>
      </c>
      <c r="C38" s="9"/>
      <c r="D38" s="10"/>
      <c r="E38" s="9"/>
      <c r="F38" s="9">
        <v>0.17</v>
      </c>
      <c r="G38" s="11">
        <f t="shared" si="29"/>
        <v>0.17</v>
      </c>
      <c r="H38" s="11">
        <f>Oct!H38</f>
        <v>0</v>
      </c>
      <c r="I38" s="9">
        <v>0.4</v>
      </c>
      <c r="J38" s="11">
        <f t="shared" si="30"/>
        <v>0.4</v>
      </c>
      <c r="K38" s="11"/>
      <c r="L38" s="11">
        <v>0.44</v>
      </c>
      <c r="M38" s="11">
        <f t="shared" si="24"/>
        <v>0.44</v>
      </c>
      <c r="N38" s="11"/>
      <c r="O38" s="11"/>
      <c r="P38" s="11">
        <f t="shared" si="31"/>
        <v>0</v>
      </c>
      <c r="Q38" s="11"/>
      <c r="R38" s="11"/>
      <c r="S38" s="11">
        <f t="shared" si="32"/>
        <v>0</v>
      </c>
      <c r="T38" s="11"/>
      <c r="U38" s="11"/>
      <c r="V38" s="11">
        <f t="shared" si="33"/>
        <v>0</v>
      </c>
      <c r="W38" s="11">
        <f t="shared" si="28"/>
        <v>0</v>
      </c>
      <c r="X38" s="11">
        <f t="shared" si="28"/>
        <v>0.84000000000000008</v>
      </c>
      <c r="Y38" s="11">
        <f t="shared" si="28"/>
        <v>0.84000000000000008</v>
      </c>
      <c r="Z38" s="24"/>
    </row>
    <row r="39" spans="1:26" ht="27.6" customHeight="1" x14ac:dyDescent="0.25">
      <c r="A39" s="8">
        <f t="shared" si="7"/>
        <v>35</v>
      </c>
      <c r="B39" s="12" t="s">
        <v>97</v>
      </c>
      <c r="C39" s="9"/>
      <c r="D39" s="10"/>
      <c r="E39" s="9"/>
      <c r="F39" s="9">
        <v>0.45</v>
      </c>
      <c r="G39" s="11">
        <f t="shared" si="29"/>
        <v>0.45</v>
      </c>
      <c r="H39" s="11">
        <f>Oct!H39</f>
        <v>0</v>
      </c>
      <c r="I39" s="9">
        <v>0</v>
      </c>
      <c r="J39" s="11">
        <f t="shared" si="30"/>
        <v>0</v>
      </c>
      <c r="K39" s="11"/>
      <c r="L39" s="11">
        <v>1.95</v>
      </c>
      <c r="M39" s="11">
        <f t="shared" si="24"/>
        <v>1.95</v>
      </c>
      <c r="N39" s="11"/>
      <c r="O39" s="11"/>
      <c r="P39" s="11">
        <f t="shared" si="31"/>
        <v>0</v>
      </c>
      <c r="Q39" s="11"/>
      <c r="R39" s="11"/>
      <c r="S39" s="11">
        <f t="shared" si="32"/>
        <v>0</v>
      </c>
      <c r="T39" s="11"/>
      <c r="U39" s="11"/>
      <c r="V39" s="11">
        <f t="shared" si="33"/>
        <v>0</v>
      </c>
      <c r="W39" s="11">
        <f t="shared" si="28"/>
        <v>0</v>
      </c>
      <c r="X39" s="11">
        <f t="shared" si="28"/>
        <v>1.95</v>
      </c>
      <c r="Y39" s="11">
        <f t="shared" si="28"/>
        <v>1.95</v>
      </c>
      <c r="Z39" s="24"/>
    </row>
    <row r="40" spans="1:26" ht="15.75" x14ac:dyDescent="0.25">
      <c r="A40" s="8">
        <f t="shared" si="7"/>
        <v>36</v>
      </c>
      <c r="B40" s="14" t="s">
        <v>33</v>
      </c>
      <c r="C40" s="14">
        <f>SUM(C23:C36)</f>
        <v>15290</v>
      </c>
      <c r="D40" s="1"/>
      <c r="E40" s="16">
        <f>SUM(E23:E39)</f>
        <v>331.69</v>
      </c>
      <c r="F40" s="16">
        <f>SUM(F23:F39)</f>
        <v>442.91999999999996</v>
      </c>
      <c r="G40" s="16">
        <f t="shared" ref="G40:Y40" si="34">SUM(G23:G39)</f>
        <v>111.23</v>
      </c>
      <c r="H40" s="16">
        <f t="shared" si="34"/>
        <v>289.80833333333339</v>
      </c>
      <c r="I40" s="16">
        <f t="shared" si="34"/>
        <v>703.91</v>
      </c>
      <c r="J40" s="16">
        <f t="shared" si="34"/>
        <v>414.10166666666669</v>
      </c>
      <c r="K40" s="16">
        <f t="shared" si="34"/>
        <v>920.85100000000011</v>
      </c>
      <c r="L40" s="16">
        <f t="shared" si="34"/>
        <v>1623.8800000000003</v>
      </c>
      <c r="M40" s="16">
        <f t="shared" si="34"/>
        <v>703.029</v>
      </c>
      <c r="N40" s="16">
        <f t="shared" si="34"/>
        <v>0</v>
      </c>
      <c r="O40" s="16">
        <f t="shared" si="34"/>
        <v>0</v>
      </c>
      <c r="P40" s="16">
        <f t="shared" si="34"/>
        <v>0</v>
      </c>
      <c r="Q40" s="16">
        <f t="shared" si="34"/>
        <v>0</v>
      </c>
      <c r="R40" s="16">
        <f t="shared" si="34"/>
        <v>0</v>
      </c>
      <c r="S40" s="16">
        <f t="shared" si="34"/>
        <v>0</v>
      </c>
      <c r="T40" s="16">
        <f t="shared" si="34"/>
        <v>0</v>
      </c>
      <c r="U40" s="16">
        <f t="shared" si="34"/>
        <v>0</v>
      </c>
      <c r="V40" s="16">
        <f t="shared" si="34"/>
        <v>0</v>
      </c>
      <c r="W40" s="16">
        <f t="shared" si="34"/>
        <v>1210.6593333333333</v>
      </c>
      <c r="X40" s="16">
        <f t="shared" si="34"/>
        <v>2327.79</v>
      </c>
      <c r="Y40" s="16">
        <f t="shared" si="34"/>
        <v>1117.1306666666667</v>
      </c>
      <c r="Z40" s="24"/>
    </row>
    <row r="41" spans="1:26" ht="28.9" customHeight="1" x14ac:dyDescent="0.25">
      <c r="A41" s="8">
        <f t="shared" si="7"/>
        <v>37</v>
      </c>
      <c r="B41" s="12" t="s">
        <v>34</v>
      </c>
      <c r="C41" s="9" t="s">
        <v>35</v>
      </c>
      <c r="D41" s="17"/>
      <c r="E41" s="9">
        <f>VLOOKUP(B41,'[1]SP Nov'!$B$5:$Y$64,4,0)</f>
        <v>10.72</v>
      </c>
      <c r="F41" s="9">
        <v>6.35</v>
      </c>
      <c r="G41" s="11">
        <f t="shared" ref="G41:G46" si="35">F41-E41</f>
        <v>-4.370000000000001</v>
      </c>
      <c r="H41" s="11">
        <f>Oct!H41</f>
        <v>17.266666666666666</v>
      </c>
      <c r="I41" s="9">
        <v>19.52</v>
      </c>
      <c r="J41" s="11">
        <f t="shared" ref="J41:J46" si="36">I41-H41</f>
        <v>2.2533333333333339</v>
      </c>
      <c r="K41" s="11">
        <f>VLOOKUP(B41,'[1]SP Nov'!$B$5:$Y$64,10,0)</f>
        <v>30.8736</v>
      </c>
      <c r="L41" s="11">
        <v>29.07</v>
      </c>
      <c r="M41" s="11">
        <f t="shared" ref="M41:M46" si="37">L41-K41</f>
        <v>-1.8035999999999994</v>
      </c>
      <c r="N41" s="11">
        <f>VLOOKUP(B41,'[1]SP Nov'!$B$5:$Y$64,13,0)</f>
        <v>0</v>
      </c>
      <c r="O41" s="11"/>
      <c r="P41" s="11">
        <f t="shared" ref="P41:P46" si="38">O41-N41</f>
        <v>0</v>
      </c>
      <c r="Q41" s="11">
        <f>VLOOKUP(B41,'[1]SP Nov'!$B$5:$Y$64,16,0)</f>
        <v>0</v>
      </c>
      <c r="R41" s="11"/>
      <c r="S41" s="11">
        <f t="shared" ref="S41:S46" si="39">R41-Q41</f>
        <v>0</v>
      </c>
      <c r="T41" s="11">
        <f>VLOOKUP(B41,'[1]SP Nov'!$B$5:$Y$64,19,0)</f>
        <v>0</v>
      </c>
      <c r="U41" s="11"/>
      <c r="V41" s="11">
        <f t="shared" ref="V41:V46" si="40">U41-T41</f>
        <v>0</v>
      </c>
      <c r="W41" s="11">
        <f t="shared" ref="W41:Y46" si="41">H41+K41+N41+Q41+T41</f>
        <v>48.140266666666662</v>
      </c>
      <c r="X41" s="11">
        <f t="shared" si="41"/>
        <v>48.59</v>
      </c>
      <c r="Y41" s="11">
        <f t="shared" si="41"/>
        <v>0.44973333333333443</v>
      </c>
      <c r="Z41" s="24"/>
    </row>
    <row r="42" spans="1:26" ht="24" customHeight="1" x14ac:dyDescent="0.25">
      <c r="A42" s="8">
        <f t="shared" si="7"/>
        <v>38</v>
      </c>
      <c r="B42" s="12" t="s">
        <v>36</v>
      </c>
      <c r="C42" s="9">
        <v>3766.6</v>
      </c>
      <c r="D42" s="17">
        <v>1</v>
      </c>
      <c r="E42" s="9">
        <f>VLOOKUP(B42,'[1]SP Nov'!$B$5:$Y$64,4,0)</f>
        <v>355.65</v>
      </c>
      <c r="F42" s="9">
        <v>77.599999999999994</v>
      </c>
      <c r="G42" s="11">
        <f t="shared" si="35"/>
        <v>-278.04999999999995</v>
      </c>
      <c r="H42" s="11">
        <f>Oct!H42</f>
        <v>0</v>
      </c>
      <c r="I42" s="9">
        <v>0</v>
      </c>
      <c r="J42" s="11">
        <f t="shared" si="36"/>
        <v>0</v>
      </c>
      <c r="K42" s="11">
        <f>VLOOKUP(B42,'[1]SP Nov'!$B$5:$Y$64,10,0)</f>
        <v>1671.5550000000001</v>
      </c>
      <c r="L42" s="11">
        <v>367.04</v>
      </c>
      <c r="M42" s="11">
        <f t="shared" si="37"/>
        <v>-1304.5150000000001</v>
      </c>
      <c r="N42" s="11">
        <f>VLOOKUP(B42,'[1]SP Nov'!$B$5:$Y$64,13,0)</f>
        <v>0</v>
      </c>
      <c r="O42" s="11"/>
      <c r="P42" s="11">
        <f t="shared" si="38"/>
        <v>0</v>
      </c>
      <c r="Q42" s="11">
        <f>VLOOKUP(B42,'[1]SP Nov'!$B$5:$Y$64,16,0)</f>
        <v>0</v>
      </c>
      <c r="R42" s="11"/>
      <c r="S42" s="11">
        <f t="shared" si="39"/>
        <v>0</v>
      </c>
      <c r="T42" s="11">
        <f>VLOOKUP(B42,'[1]SP Nov'!$B$5:$Y$64,19,0)</f>
        <v>0</v>
      </c>
      <c r="U42" s="11"/>
      <c r="V42" s="11">
        <f t="shared" si="40"/>
        <v>0</v>
      </c>
      <c r="W42" s="11">
        <f t="shared" si="41"/>
        <v>1671.5550000000001</v>
      </c>
      <c r="X42" s="11">
        <f t="shared" si="41"/>
        <v>367.04</v>
      </c>
      <c r="Y42" s="11">
        <f t="shared" si="41"/>
        <v>-1304.5150000000001</v>
      </c>
      <c r="Z42" s="24"/>
    </row>
    <row r="43" spans="1:26" ht="15.75" x14ac:dyDescent="0.25">
      <c r="A43" s="8">
        <f t="shared" si="7"/>
        <v>39</v>
      </c>
      <c r="B43" s="12" t="s">
        <v>37</v>
      </c>
      <c r="C43" s="9">
        <v>309.66000000000003</v>
      </c>
      <c r="D43" s="18">
        <v>1</v>
      </c>
      <c r="E43" s="9">
        <f>VLOOKUP(B43,'[1]SP Nov'!$B$5:$Y$64,4,0)</f>
        <v>15.19</v>
      </c>
      <c r="F43" s="9">
        <v>13.64</v>
      </c>
      <c r="G43" s="11">
        <f t="shared" si="35"/>
        <v>-1.5499999999999989</v>
      </c>
      <c r="H43" s="11">
        <f>Oct!H43</f>
        <v>0</v>
      </c>
      <c r="I43" s="9">
        <v>2.1</v>
      </c>
      <c r="J43" s="11">
        <f t="shared" si="36"/>
        <v>2.1</v>
      </c>
      <c r="K43" s="11">
        <f>VLOOKUP(B43,'[1]SP Nov'!$B$5:$Y$64,10,0)</f>
        <v>85.823499999999996</v>
      </c>
      <c r="L43" s="11">
        <v>60.79</v>
      </c>
      <c r="M43" s="11">
        <f t="shared" si="37"/>
        <v>-25.033499999999997</v>
      </c>
      <c r="N43" s="11">
        <f>VLOOKUP(B43,'[1]SP Nov'!$B$5:$Y$64,13,0)</f>
        <v>0</v>
      </c>
      <c r="O43" s="11"/>
      <c r="P43" s="11">
        <f t="shared" si="38"/>
        <v>0</v>
      </c>
      <c r="Q43" s="11">
        <f>VLOOKUP(B43,'[1]SP Nov'!$B$5:$Y$64,16,0)</f>
        <v>0</v>
      </c>
      <c r="R43" s="11"/>
      <c r="S43" s="11">
        <f t="shared" si="39"/>
        <v>0</v>
      </c>
      <c r="T43" s="11">
        <f>VLOOKUP(B43,'[1]SP Nov'!$B$5:$Y$64,19,0)</f>
        <v>0</v>
      </c>
      <c r="U43" s="11"/>
      <c r="V43" s="11">
        <f t="shared" si="40"/>
        <v>0</v>
      </c>
      <c r="W43" s="11">
        <f t="shared" si="41"/>
        <v>85.823499999999996</v>
      </c>
      <c r="X43" s="11">
        <f t="shared" si="41"/>
        <v>62.89</v>
      </c>
      <c r="Y43" s="11">
        <f t="shared" si="41"/>
        <v>-22.933499999999995</v>
      </c>
      <c r="Z43" s="24"/>
    </row>
    <row r="44" spans="1:26" ht="15.75" x14ac:dyDescent="0.25">
      <c r="A44" s="8">
        <f t="shared" si="7"/>
        <v>40</v>
      </c>
      <c r="B44" s="12" t="s">
        <v>38</v>
      </c>
      <c r="C44" s="9">
        <v>2466.4299999999998</v>
      </c>
      <c r="D44" s="18">
        <v>1</v>
      </c>
      <c r="E44" s="9">
        <f>VLOOKUP(B44,'[1]SP Nov'!$B$5:$Y$64,4,0)</f>
        <v>301.22000000000003</v>
      </c>
      <c r="F44" s="11">
        <v>129.69999999999999</v>
      </c>
      <c r="G44" s="11">
        <f t="shared" si="35"/>
        <v>-171.52000000000004</v>
      </c>
      <c r="H44" s="11">
        <f>Oct!H44</f>
        <v>0</v>
      </c>
      <c r="I44" s="11">
        <v>0.44</v>
      </c>
      <c r="J44" s="11">
        <f t="shared" si="36"/>
        <v>0.44</v>
      </c>
      <c r="K44" s="11">
        <f>VLOOKUP(B44,'[1]SP Nov'!$B$5:$Y$64,10,0)</f>
        <v>1355.4900000000002</v>
      </c>
      <c r="L44" s="11">
        <v>541.91999999999996</v>
      </c>
      <c r="M44" s="11">
        <f t="shared" si="37"/>
        <v>-813.57000000000028</v>
      </c>
      <c r="N44" s="11">
        <f>VLOOKUP(B44,'[1]SP Nov'!$B$5:$Y$64,13,0)</f>
        <v>0</v>
      </c>
      <c r="O44" s="11"/>
      <c r="P44" s="11">
        <f t="shared" si="38"/>
        <v>0</v>
      </c>
      <c r="Q44" s="11">
        <f>VLOOKUP(B44,'[1]SP Nov'!$B$5:$Y$64,16,0)</f>
        <v>0</v>
      </c>
      <c r="R44" s="11"/>
      <c r="S44" s="11">
        <f t="shared" si="39"/>
        <v>0</v>
      </c>
      <c r="T44" s="11">
        <f>VLOOKUP(B44,'[1]SP Nov'!$B$5:$Y$64,19,0)</f>
        <v>0</v>
      </c>
      <c r="U44" s="11"/>
      <c r="V44" s="11">
        <f t="shared" si="40"/>
        <v>0</v>
      </c>
      <c r="W44" s="11">
        <f t="shared" si="41"/>
        <v>1355.4900000000002</v>
      </c>
      <c r="X44" s="11">
        <f t="shared" si="41"/>
        <v>542.36</v>
      </c>
      <c r="Y44" s="11">
        <f t="shared" si="41"/>
        <v>-813.13000000000022</v>
      </c>
      <c r="Z44" s="24"/>
    </row>
    <row r="45" spans="1:26" ht="26.45" customHeight="1" x14ac:dyDescent="0.25">
      <c r="A45" s="8">
        <f t="shared" si="7"/>
        <v>41</v>
      </c>
      <c r="B45" s="12" t="s">
        <v>39</v>
      </c>
      <c r="C45" s="9">
        <v>39</v>
      </c>
      <c r="D45" s="17">
        <v>1</v>
      </c>
      <c r="E45" s="9">
        <f>VLOOKUP(B45,'[1]SP Nov'!$B$5:$Y$64,4,0)</f>
        <v>5.0999999999999996</v>
      </c>
      <c r="F45" s="11">
        <v>1.1299999999999999</v>
      </c>
      <c r="G45" s="11">
        <f t="shared" si="35"/>
        <v>-3.9699999999999998</v>
      </c>
      <c r="H45" s="11">
        <f>Oct!H45</f>
        <v>0</v>
      </c>
      <c r="I45" s="11">
        <v>0</v>
      </c>
      <c r="J45" s="11">
        <f t="shared" si="36"/>
        <v>0</v>
      </c>
      <c r="K45" s="11">
        <f>VLOOKUP(B45,'[1]SP Nov'!$B$5:$Y$64,10,0)</f>
        <v>54.569999999999993</v>
      </c>
      <c r="L45" s="11">
        <v>12.38</v>
      </c>
      <c r="M45" s="11">
        <f t="shared" si="37"/>
        <v>-42.189999999999991</v>
      </c>
      <c r="N45" s="11">
        <f>VLOOKUP(B45,'[1]SP Nov'!$B$5:$Y$64,13,0)</f>
        <v>0</v>
      </c>
      <c r="O45" s="11"/>
      <c r="P45" s="11">
        <f t="shared" si="38"/>
        <v>0</v>
      </c>
      <c r="Q45" s="11">
        <f>VLOOKUP(B45,'[1]SP Nov'!$B$5:$Y$64,16,0)</f>
        <v>0</v>
      </c>
      <c r="R45" s="11"/>
      <c r="S45" s="11">
        <f t="shared" si="39"/>
        <v>0</v>
      </c>
      <c r="T45" s="11">
        <f>VLOOKUP(B45,'[1]SP Nov'!$B$5:$Y$64,19,0)</f>
        <v>0</v>
      </c>
      <c r="U45" s="11"/>
      <c r="V45" s="11">
        <f t="shared" si="40"/>
        <v>0</v>
      </c>
      <c r="W45" s="11">
        <f t="shared" si="41"/>
        <v>54.569999999999993</v>
      </c>
      <c r="X45" s="11">
        <f t="shared" si="41"/>
        <v>12.38</v>
      </c>
      <c r="Y45" s="11">
        <f t="shared" si="41"/>
        <v>-42.189999999999991</v>
      </c>
      <c r="Z45" s="24"/>
    </row>
    <row r="46" spans="1:26" ht="23.45" customHeight="1" x14ac:dyDescent="0.25">
      <c r="A46" s="8">
        <f t="shared" si="7"/>
        <v>42</v>
      </c>
      <c r="B46" s="12" t="s">
        <v>40</v>
      </c>
      <c r="C46" s="9">
        <v>1250</v>
      </c>
      <c r="D46" s="17">
        <v>1</v>
      </c>
      <c r="E46" s="9">
        <f>VLOOKUP(B46,'[1]SP Nov'!$B$5:$Y$64,4,0)</f>
        <v>113.04</v>
      </c>
      <c r="F46" s="11">
        <v>90.33</v>
      </c>
      <c r="G46" s="11">
        <f t="shared" si="35"/>
        <v>-22.710000000000008</v>
      </c>
      <c r="H46" s="11">
        <f>Oct!H46</f>
        <v>0</v>
      </c>
      <c r="I46" s="11">
        <v>0</v>
      </c>
      <c r="J46" s="11">
        <f t="shared" si="36"/>
        <v>0</v>
      </c>
      <c r="K46" s="11">
        <f>VLOOKUP(B46,'[1]SP Nov'!$B$5:$Y$64,10,0)</f>
        <v>508.68</v>
      </c>
      <c r="L46" s="11">
        <v>404.1</v>
      </c>
      <c r="M46" s="11">
        <f t="shared" si="37"/>
        <v>-104.57999999999998</v>
      </c>
      <c r="N46" s="11">
        <f>VLOOKUP(B46,'[1]SP Nov'!$B$5:$Y$64,13,0)</f>
        <v>0</v>
      </c>
      <c r="O46" s="11"/>
      <c r="P46" s="11">
        <f t="shared" si="38"/>
        <v>0</v>
      </c>
      <c r="Q46" s="11">
        <f>VLOOKUP(B46,'[1]SP Nov'!$B$5:$Y$64,16,0)</f>
        <v>0</v>
      </c>
      <c r="R46" s="11"/>
      <c r="S46" s="11">
        <f t="shared" si="39"/>
        <v>0</v>
      </c>
      <c r="T46" s="11">
        <f>VLOOKUP(B46,'[1]SP Nov'!$B$5:$Y$64,19,0)</f>
        <v>0</v>
      </c>
      <c r="U46" s="11"/>
      <c r="V46" s="11">
        <f t="shared" si="40"/>
        <v>0</v>
      </c>
      <c r="W46" s="11">
        <f t="shared" si="41"/>
        <v>508.68</v>
      </c>
      <c r="X46" s="11">
        <f t="shared" si="41"/>
        <v>404.1</v>
      </c>
      <c r="Y46" s="11">
        <f t="shared" si="41"/>
        <v>-104.57999999999998</v>
      </c>
      <c r="Z46" s="24"/>
    </row>
    <row r="47" spans="1:26" ht="15.75" x14ac:dyDescent="0.25">
      <c r="A47" s="8">
        <f t="shared" si="7"/>
        <v>43</v>
      </c>
      <c r="B47" s="14" t="s">
        <v>41</v>
      </c>
      <c r="C47" s="14">
        <f>SUM(C42:C46)</f>
        <v>7831.69</v>
      </c>
      <c r="D47" s="1"/>
      <c r="E47" s="14">
        <f>SUM(E42:E46)</f>
        <v>790.19999999999993</v>
      </c>
      <c r="F47" s="14">
        <f>SUM(F42:F46)</f>
        <v>312.39999999999998</v>
      </c>
      <c r="G47" s="14">
        <f t="shared" ref="G47:Y47" si="42">SUM(G42:G46)</f>
        <v>-477.80000000000007</v>
      </c>
      <c r="H47" s="16">
        <f t="shared" si="42"/>
        <v>0</v>
      </c>
      <c r="I47" s="14">
        <f t="shared" si="42"/>
        <v>2.54</v>
      </c>
      <c r="J47" s="14">
        <f t="shared" si="42"/>
        <v>2.54</v>
      </c>
      <c r="K47" s="16">
        <f t="shared" si="42"/>
        <v>3676.1185000000005</v>
      </c>
      <c r="L47" s="16">
        <f t="shared" si="42"/>
        <v>1386.23</v>
      </c>
      <c r="M47" s="16">
        <f t="shared" si="42"/>
        <v>-2289.8885000000005</v>
      </c>
      <c r="N47" s="16">
        <f t="shared" si="42"/>
        <v>0</v>
      </c>
      <c r="O47" s="16">
        <f t="shared" si="42"/>
        <v>0</v>
      </c>
      <c r="P47" s="16">
        <f t="shared" si="42"/>
        <v>0</v>
      </c>
      <c r="Q47" s="16">
        <f t="shared" si="42"/>
        <v>0</v>
      </c>
      <c r="R47" s="16">
        <f t="shared" si="42"/>
        <v>0</v>
      </c>
      <c r="S47" s="16">
        <f t="shared" si="42"/>
        <v>0</v>
      </c>
      <c r="T47" s="16">
        <f t="shared" si="42"/>
        <v>0</v>
      </c>
      <c r="U47" s="16">
        <f t="shared" si="42"/>
        <v>0</v>
      </c>
      <c r="V47" s="16">
        <f t="shared" si="42"/>
        <v>0</v>
      </c>
      <c r="W47" s="16">
        <f t="shared" si="42"/>
        <v>3676.1185000000005</v>
      </c>
      <c r="X47" s="16">
        <f t="shared" si="42"/>
        <v>1388.77</v>
      </c>
      <c r="Y47" s="16">
        <f t="shared" si="42"/>
        <v>-2287.3485000000005</v>
      </c>
      <c r="Z47" s="24"/>
    </row>
    <row r="48" spans="1:26" ht="15.75" x14ac:dyDescent="0.25">
      <c r="A48" s="8">
        <f t="shared" si="7"/>
        <v>44</v>
      </c>
      <c r="B48" s="12" t="s">
        <v>42</v>
      </c>
      <c r="C48" s="9">
        <v>216</v>
      </c>
      <c r="D48" s="18">
        <v>1</v>
      </c>
      <c r="E48" s="9">
        <f>VLOOKUP(B48,'[1]SP Nov'!$B$5:$Y$64,4,0)</f>
        <v>18.04</v>
      </c>
      <c r="F48" s="11">
        <v>-0.16</v>
      </c>
      <c r="G48" s="11">
        <f t="shared" ref="G48:G51" si="43">F48-E48</f>
        <v>-18.2</v>
      </c>
      <c r="H48" s="11">
        <f>Oct!H48</f>
        <v>8.4249999999999989</v>
      </c>
      <c r="I48" s="11">
        <v>16.8</v>
      </c>
      <c r="J48" s="11">
        <f t="shared" ref="J48:J51" si="44">I48-H48</f>
        <v>8.3750000000000018</v>
      </c>
      <c r="K48" s="11">
        <f>VLOOKUP(B48,'[1]SP Nov'!$B$5:$Y$64,10,0)</f>
        <v>44.739199999999997</v>
      </c>
      <c r="L48" s="11">
        <v>1</v>
      </c>
      <c r="M48" s="11">
        <f t="shared" ref="M48:M51" si="45">L48-K48</f>
        <v>-43.739199999999997</v>
      </c>
      <c r="N48" s="11">
        <f>VLOOKUP(B48,'[1]SP Nov'!$B$5:$Y$64,13,0)</f>
        <v>0</v>
      </c>
      <c r="O48" s="11"/>
      <c r="P48" s="11">
        <f t="shared" ref="P48" si="46">O48-N48</f>
        <v>0</v>
      </c>
      <c r="Q48" s="11">
        <f>VLOOKUP(B48,'[1]SP Nov'!$B$5:$Y$64,16,0)</f>
        <v>0</v>
      </c>
      <c r="R48" s="11"/>
      <c r="S48" s="11">
        <f t="shared" ref="S48" si="47">R48-Q48</f>
        <v>0</v>
      </c>
      <c r="T48" s="11">
        <f>VLOOKUP(B48,'[1]SP Nov'!$B$5:$Y$64,19,0)</f>
        <v>0</v>
      </c>
      <c r="U48" s="11"/>
      <c r="V48" s="11">
        <f t="shared" ref="V48:V49" si="48">U48-T48</f>
        <v>0</v>
      </c>
      <c r="W48" s="11">
        <f t="shared" ref="W48:Y51" si="49">H48+K48+N48+Q48+T48</f>
        <v>53.164199999999994</v>
      </c>
      <c r="X48" s="11">
        <f t="shared" si="49"/>
        <v>17.8</v>
      </c>
      <c r="Y48" s="11">
        <f t="shared" si="49"/>
        <v>-35.364199999999997</v>
      </c>
      <c r="Z48" s="24"/>
    </row>
    <row r="49" spans="1:27" ht="30" x14ac:dyDescent="0.25">
      <c r="A49" s="8">
        <f t="shared" si="7"/>
        <v>45</v>
      </c>
      <c r="B49" s="12" t="s">
        <v>43</v>
      </c>
      <c r="C49" s="9">
        <v>1240</v>
      </c>
      <c r="D49" s="18">
        <v>0.18590000000000001</v>
      </c>
      <c r="E49" s="9">
        <f>VLOOKUP(B49,'[1]SP Nov'!$B$5:$Y$64,4,0)</f>
        <v>27.05</v>
      </c>
      <c r="F49" s="11">
        <v>61.89</v>
      </c>
      <c r="G49" s="11">
        <f t="shared" si="43"/>
        <v>34.840000000000003</v>
      </c>
      <c r="H49" s="11">
        <f>Oct!H49</f>
        <v>91.108333333333334</v>
      </c>
      <c r="I49" s="11">
        <v>91.36</v>
      </c>
      <c r="J49" s="11">
        <f t="shared" si="44"/>
        <v>0.25166666666666515</v>
      </c>
      <c r="K49" s="11">
        <f>VLOOKUP(B49,'[1]SP Nov'!$B$5:$Y$64,10,0)</f>
        <v>60.862500000000004</v>
      </c>
      <c r="L49" s="11">
        <v>144.63999999999999</v>
      </c>
      <c r="M49" s="11">
        <f t="shared" si="45"/>
        <v>83.777499999999975</v>
      </c>
      <c r="N49" s="11">
        <f>VLOOKUP(B49,'[1]SP Nov'!$B$5:$Y$64,13,0)</f>
        <v>0</v>
      </c>
      <c r="O49" s="11"/>
      <c r="P49" s="11">
        <f t="shared" ref="P49" si="50">O49-N49</f>
        <v>0</v>
      </c>
      <c r="Q49" s="11">
        <f>VLOOKUP(B49,'[1]SP Nov'!$B$5:$Y$64,16,0)</f>
        <v>0</v>
      </c>
      <c r="R49" s="11"/>
      <c r="S49" s="11">
        <f t="shared" ref="S49" si="51">R49-Q49</f>
        <v>0</v>
      </c>
      <c r="T49" s="11">
        <f>VLOOKUP(B49,'[1]SP Nov'!$B$5:$Y$64,19,0)</f>
        <v>0</v>
      </c>
      <c r="U49" s="11">
        <v>15.72</v>
      </c>
      <c r="V49" s="11">
        <f t="shared" si="48"/>
        <v>15.72</v>
      </c>
      <c r="W49" s="11">
        <f t="shared" si="49"/>
        <v>151.97083333333333</v>
      </c>
      <c r="X49" s="11">
        <f t="shared" si="49"/>
        <v>251.72</v>
      </c>
      <c r="Y49" s="11">
        <f t="shared" si="49"/>
        <v>99.749166666666639</v>
      </c>
      <c r="Z49" s="24"/>
    </row>
    <row r="50" spans="1:27" ht="30" x14ac:dyDescent="0.25">
      <c r="A50" s="8">
        <f t="shared" si="7"/>
        <v>46</v>
      </c>
      <c r="B50" s="12" t="s">
        <v>44</v>
      </c>
      <c r="C50" s="9">
        <v>1600</v>
      </c>
      <c r="D50" s="18">
        <v>0.9</v>
      </c>
      <c r="E50" s="9">
        <f>VLOOKUP(B50,'[1]SP Nov'!$B$5:$Y$64,4,0)</f>
        <v>403.77</v>
      </c>
      <c r="F50" s="11">
        <v>164.95</v>
      </c>
      <c r="G50" s="11">
        <f t="shared" si="43"/>
        <v>-238.82</v>
      </c>
      <c r="H50" s="11">
        <f>Oct!H50</f>
        <v>600.25833333333333</v>
      </c>
      <c r="I50" s="11">
        <v>271.95</v>
      </c>
      <c r="J50" s="11">
        <f t="shared" si="44"/>
        <v>-328.30833333333334</v>
      </c>
      <c r="K50" s="11">
        <f>VLOOKUP(B50,'[1]SP Nov'!$B$5:$Y$64,10,0)</f>
        <v>1267.8378</v>
      </c>
      <c r="L50" s="11">
        <v>517.97</v>
      </c>
      <c r="M50" s="11">
        <f t="shared" si="45"/>
        <v>-749.86779999999999</v>
      </c>
      <c r="N50" s="11">
        <f>VLOOKUP(B50,'[1]SP Nov'!$B$5:$Y$64,13,0)</f>
        <v>0</v>
      </c>
      <c r="O50" s="11"/>
      <c r="P50" s="11">
        <f t="shared" ref="P50:P51" si="52">O50-N50</f>
        <v>0</v>
      </c>
      <c r="Q50" s="11">
        <f>VLOOKUP(B50,'[1]SP Nov'!$B$5:$Y$64,16,0)</f>
        <v>0</v>
      </c>
      <c r="R50" s="11"/>
      <c r="S50" s="11">
        <f t="shared" ref="S50:S51" si="53">R50-Q50</f>
        <v>0</v>
      </c>
      <c r="T50" s="11">
        <f>VLOOKUP(B50,'[1]SP Nov'!$B$5:$Y$64,19,0)</f>
        <v>0</v>
      </c>
      <c r="U50" s="11"/>
      <c r="V50" s="11">
        <f t="shared" ref="V50:V51" si="54">U50-T50</f>
        <v>0</v>
      </c>
      <c r="W50" s="11">
        <f t="shared" si="49"/>
        <v>1868.0961333333335</v>
      </c>
      <c r="X50" s="11">
        <f t="shared" si="49"/>
        <v>789.92000000000007</v>
      </c>
      <c r="Y50" s="11">
        <f t="shared" si="49"/>
        <v>-1078.1761333333334</v>
      </c>
      <c r="Z50" s="24"/>
    </row>
    <row r="51" spans="1:27" ht="15.75" x14ac:dyDescent="0.25">
      <c r="A51" s="8">
        <f t="shared" si="7"/>
        <v>47</v>
      </c>
      <c r="B51" s="12" t="s">
        <v>45</v>
      </c>
      <c r="C51" s="9">
        <v>1040</v>
      </c>
      <c r="D51" s="18">
        <v>1</v>
      </c>
      <c r="E51" s="9">
        <f>VLOOKUP(B51,'[1]SP Nov'!$B$5:$Y$64,4,0)</f>
        <v>258.82</v>
      </c>
      <c r="F51" s="11">
        <v>190.74</v>
      </c>
      <c r="G51" s="11">
        <f t="shared" si="43"/>
        <v>-68.079999999999984</v>
      </c>
      <c r="H51" s="11">
        <f>Oct!H51</f>
        <v>258.66666666666663</v>
      </c>
      <c r="I51" s="11">
        <v>282.54000000000002</v>
      </c>
      <c r="J51" s="11">
        <f t="shared" si="44"/>
        <v>23.873333333333392</v>
      </c>
      <c r="K51" s="11">
        <f>VLOOKUP(B51,'[1]SP Nov'!$B$5:$Y$64,10,0)</f>
        <v>714.34319999999991</v>
      </c>
      <c r="L51" s="11">
        <v>606.57000000000005</v>
      </c>
      <c r="M51" s="11">
        <f t="shared" si="45"/>
        <v>-107.77319999999986</v>
      </c>
      <c r="N51" s="11">
        <f>VLOOKUP(B51,'[1]SP Nov'!$B$5:$Y$64,13,0)</f>
        <v>0</v>
      </c>
      <c r="O51" s="11"/>
      <c r="P51" s="11">
        <f t="shared" si="52"/>
        <v>0</v>
      </c>
      <c r="Q51" s="11">
        <f>VLOOKUP(B51,'[1]SP Nov'!$B$5:$Y$64,16,0)</f>
        <v>0</v>
      </c>
      <c r="R51" s="11"/>
      <c r="S51" s="11">
        <f t="shared" si="53"/>
        <v>0</v>
      </c>
      <c r="T51" s="11">
        <f>VLOOKUP(B51,'[1]SP Nov'!$B$5:$Y$64,19,0)</f>
        <v>0</v>
      </c>
      <c r="U51" s="11"/>
      <c r="V51" s="11">
        <f t="shared" si="54"/>
        <v>0</v>
      </c>
      <c r="W51" s="11">
        <f t="shared" si="49"/>
        <v>973.00986666666654</v>
      </c>
      <c r="X51" s="11">
        <f t="shared" si="49"/>
        <v>889.11000000000013</v>
      </c>
      <c r="Y51" s="11">
        <f t="shared" si="49"/>
        <v>-83.899866666666469</v>
      </c>
      <c r="Z51" s="24"/>
    </row>
    <row r="52" spans="1:27" ht="15.75" x14ac:dyDescent="0.25">
      <c r="A52" s="8">
        <f t="shared" si="7"/>
        <v>48</v>
      </c>
      <c r="B52" s="14" t="s">
        <v>46</v>
      </c>
      <c r="C52" s="14">
        <f>SUM(C48:C51)</f>
        <v>4096</v>
      </c>
      <c r="D52" s="1"/>
      <c r="E52" s="16">
        <f>SUM(E48:E51)</f>
        <v>707.68000000000006</v>
      </c>
      <c r="F52" s="16">
        <f>SUM(F48:F51)</f>
        <v>417.42</v>
      </c>
      <c r="G52" s="16">
        <f t="shared" ref="G52:Y52" si="55">SUM(G48:G51)</f>
        <v>-290.26</v>
      </c>
      <c r="H52" s="16">
        <f t="shared" si="55"/>
        <v>958.45833333333326</v>
      </c>
      <c r="I52" s="16">
        <f t="shared" si="55"/>
        <v>662.65000000000009</v>
      </c>
      <c r="J52" s="16">
        <f t="shared" si="55"/>
        <v>-295.80833333333328</v>
      </c>
      <c r="K52" s="16">
        <f t="shared" si="55"/>
        <v>2087.7826999999997</v>
      </c>
      <c r="L52" s="16">
        <f t="shared" si="55"/>
        <v>1270.18</v>
      </c>
      <c r="M52" s="16">
        <f t="shared" si="55"/>
        <v>-817.60269999999991</v>
      </c>
      <c r="N52" s="16">
        <f t="shared" si="55"/>
        <v>0</v>
      </c>
      <c r="O52" s="16">
        <f t="shared" si="55"/>
        <v>0</v>
      </c>
      <c r="P52" s="16">
        <f t="shared" si="55"/>
        <v>0</v>
      </c>
      <c r="Q52" s="16">
        <f t="shared" si="55"/>
        <v>0</v>
      </c>
      <c r="R52" s="16">
        <f t="shared" si="55"/>
        <v>0</v>
      </c>
      <c r="S52" s="16">
        <f t="shared" si="55"/>
        <v>0</v>
      </c>
      <c r="T52" s="16">
        <f t="shared" si="55"/>
        <v>0</v>
      </c>
      <c r="U52" s="16">
        <f t="shared" si="55"/>
        <v>15.72</v>
      </c>
      <c r="V52" s="16">
        <f t="shared" si="55"/>
        <v>15.72</v>
      </c>
      <c r="W52" s="16">
        <f t="shared" si="55"/>
        <v>3046.2410333333337</v>
      </c>
      <c r="X52" s="16">
        <f t="shared" si="55"/>
        <v>1948.5500000000002</v>
      </c>
      <c r="Y52" s="16">
        <f t="shared" si="55"/>
        <v>-1097.6910333333333</v>
      </c>
      <c r="Z52" s="24"/>
    </row>
    <row r="53" spans="1:27" ht="28.15" customHeight="1" x14ac:dyDescent="0.25">
      <c r="A53" s="8">
        <f t="shared" si="7"/>
        <v>49</v>
      </c>
      <c r="B53" s="14" t="s">
        <v>47</v>
      </c>
      <c r="C53" s="14"/>
      <c r="D53" s="1"/>
      <c r="E53" s="16">
        <f>E52+E47+E40+E41+E22</f>
        <v>2612.6800000000003</v>
      </c>
      <c r="F53" s="16">
        <f>F52+F47+F40+F41+F22</f>
        <v>1884.0099999999998</v>
      </c>
      <c r="G53" s="16">
        <f t="shared" ref="G53:Y53" si="56">G52+G47+G40+G41+G22</f>
        <v>-728.67</v>
      </c>
      <c r="H53" s="16">
        <f t="shared" si="56"/>
        <v>2305.0333333333338</v>
      </c>
      <c r="I53" s="16">
        <f t="shared" si="56"/>
        <v>2428.1099999999997</v>
      </c>
      <c r="J53" s="16">
        <f t="shared" si="56"/>
        <v>123.07666666666643</v>
      </c>
      <c r="K53" s="16">
        <f t="shared" si="56"/>
        <v>9088.0935000000009</v>
      </c>
      <c r="L53" s="16">
        <f t="shared" si="56"/>
        <v>6112.01</v>
      </c>
      <c r="M53" s="16">
        <f t="shared" si="56"/>
        <v>-2976.0835000000006</v>
      </c>
      <c r="N53" s="16">
        <f t="shared" si="56"/>
        <v>0</v>
      </c>
      <c r="O53" s="16">
        <f t="shared" si="56"/>
        <v>0</v>
      </c>
      <c r="P53" s="16">
        <f t="shared" si="56"/>
        <v>0</v>
      </c>
      <c r="Q53" s="16">
        <f t="shared" si="56"/>
        <v>0</v>
      </c>
      <c r="R53" s="16">
        <f t="shared" si="56"/>
        <v>0</v>
      </c>
      <c r="S53" s="16">
        <f t="shared" si="56"/>
        <v>0</v>
      </c>
      <c r="T53" s="16">
        <f t="shared" si="56"/>
        <v>0</v>
      </c>
      <c r="U53" s="16">
        <f t="shared" si="56"/>
        <v>15.72</v>
      </c>
      <c r="V53" s="16">
        <f t="shared" si="56"/>
        <v>15.72</v>
      </c>
      <c r="W53" s="16">
        <f t="shared" si="56"/>
        <v>11393.126833333334</v>
      </c>
      <c r="X53" s="16">
        <f t="shared" si="56"/>
        <v>8555.84</v>
      </c>
      <c r="Y53" s="16">
        <f t="shared" si="56"/>
        <v>-2837.2868333333336</v>
      </c>
      <c r="Z53" s="24"/>
    </row>
    <row r="54" spans="1:27" ht="40.9" customHeight="1" x14ac:dyDescent="0.25">
      <c r="A54" s="8">
        <f t="shared" si="7"/>
        <v>50</v>
      </c>
      <c r="B54" s="12" t="s">
        <v>48</v>
      </c>
      <c r="C54" s="9"/>
      <c r="D54" s="17"/>
      <c r="E54" s="9">
        <f>VLOOKUP(B54,'[1]SP Nov'!$B$5:$Y$64,4,0)</f>
        <v>0</v>
      </c>
      <c r="F54" s="11">
        <v>0</v>
      </c>
      <c r="G54" s="11">
        <f t="shared" ref="G54:G61" si="57">F54-E54</f>
        <v>0</v>
      </c>
      <c r="H54" s="11">
        <f>Oct!H54</f>
        <v>0</v>
      </c>
      <c r="I54" s="11">
        <v>59.448000999999998</v>
      </c>
      <c r="J54" s="11">
        <f t="shared" ref="J54:J61" si="58">I54-H54</f>
        <v>59.448000999999998</v>
      </c>
      <c r="K54" s="11">
        <f>VLOOKUP(B54,'[1]SP Nov'!$B$5:$Y$64,10,0)</f>
        <v>0</v>
      </c>
      <c r="L54" s="11">
        <v>0</v>
      </c>
      <c r="M54" s="11">
        <f t="shared" ref="M54:M61" si="59">L54-K54</f>
        <v>0</v>
      </c>
      <c r="N54" s="11">
        <f>VLOOKUP(B54,'[1]SP Nov'!$B$5:$Y$64,13,0)</f>
        <v>0</v>
      </c>
      <c r="O54" s="11"/>
      <c r="P54" s="11">
        <f t="shared" ref="P54:P61" si="60">O54-N54</f>
        <v>0</v>
      </c>
      <c r="Q54" s="11">
        <f>VLOOKUP(B54,'[1]SP Nov'!$B$5:$Y$64,16,0)</f>
        <v>0</v>
      </c>
      <c r="R54" s="11"/>
      <c r="S54" s="11">
        <f t="shared" ref="S54:S61" si="61">R54-Q54</f>
        <v>0</v>
      </c>
      <c r="T54" s="11">
        <f>VLOOKUP(B54,'[1]SP Nov'!$B$5:$Y$64,19,0)</f>
        <v>0</v>
      </c>
      <c r="U54" s="11"/>
      <c r="V54" s="11">
        <f t="shared" ref="V54:V61" si="62">U54-T54</f>
        <v>0</v>
      </c>
      <c r="W54" s="11">
        <f t="shared" ref="W54:Y61" si="63">H54+K54+N54+Q54+T54</f>
        <v>0</v>
      </c>
      <c r="X54" s="11">
        <f t="shared" si="63"/>
        <v>59.448000999999998</v>
      </c>
      <c r="Y54" s="11">
        <f t="shared" si="63"/>
        <v>59.448000999999998</v>
      </c>
      <c r="Z54" s="24"/>
    </row>
    <row r="55" spans="1:27" ht="24" customHeight="1" x14ac:dyDescent="0.25">
      <c r="A55" s="8">
        <f t="shared" si="7"/>
        <v>51</v>
      </c>
      <c r="B55" s="12" t="s">
        <v>49</v>
      </c>
      <c r="C55" s="9"/>
      <c r="D55" s="17"/>
      <c r="E55" s="9">
        <f>VLOOKUP(B55,'[1]SP Nov'!$B$5:$Y$64,4,0)</f>
        <v>0</v>
      </c>
      <c r="F55" s="11">
        <v>6.7358886</v>
      </c>
      <c r="G55" s="11">
        <f t="shared" si="57"/>
        <v>6.7358886</v>
      </c>
      <c r="H55" s="11">
        <f>Oct!H55</f>
        <v>0</v>
      </c>
      <c r="I55" s="11">
        <v>41.081864084399996</v>
      </c>
      <c r="J55" s="11">
        <f t="shared" si="58"/>
        <v>41.081864084399996</v>
      </c>
      <c r="K55" s="11">
        <f>VLOOKUP(B55,'[1]SP Nov'!$B$5:$Y$64,10,0)</f>
        <v>0</v>
      </c>
      <c r="L55" s="11">
        <v>0</v>
      </c>
      <c r="M55" s="11">
        <f t="shared" si="59"/>
        <v>0</v>
      </c>
      <c r="N55" s="11">
        <f>VLOOKUP(B55,'[1]SP Nov'!$B$5:$Y$64,13,0)</f>
        <v>0</v>
      </c>
      <c r="O55" s="11"/>
      <c r="P55" s="11">
        <f t="shared" si="60"/>
        <v>0</v>
      </c>
      <c r="Q55" s="11">
        <f>VLOOKUP(B55,'[1]SP Nov'!$B$5:$Y$64,16,0)</f>
        <v>0</v>
      </c>
      <c r="R55" s="11"/>
      <c r="S55" s="11">
        <f t="shared" si="61"/>
        <v>0</v>
      </c>
      <c r="T55" s="11">
        <f>VLOOKUP(B55,'[1]SP Nov'!$B$5:$Y$64,19,0)</f>
        <v>0</v>
      </c>
      <c r="U55" s="11"/>
      <c r="V55" s="11">
        <f t="shared" si="62"/>
        <v>0</v>
      </c>
      <c r="W55" s="11">
        <f t="shared" si="63"/>
        <v>0</v>
      </c>
      <c r="X55" s="11">
        <f t="shared" si="63"/>
        <v>41.081864084399996</v>
      </c>
      <c r="Y55" s="11">
        <f t="shared" si="63"/>
        <v>41.081864084399996</v>
      </c>
      <c r="Z55" s="24"/>
    </row>
    <row r="56" spans="1:27" ht="28.15" customHeight="1" x14ac:dyDescent="0.25">
      <c r="A56" s="8">
        <f t="shared" si="7"/>
        <v>52</v>
      </c>
      <c r="B56" s="12" t="s">
        <v>50</v>
      </c>
      <c r="C56" s="9"/>
      <c r="D56" s="17"/>
      <c r="E56" s="9">
        <f>VLOOKUP(B56,'[1]SP Nov'!$B$5:$Y$64,4,0)</f>
        <v>0</v>
      </c>
      <c r="F56" s="11">
        <v>329.357755</v>
      </c>
      <c r="G56" s="11">
        <f t="shared" si="57"/>
        <v>329.357755</v>
      </c>
      <c r="H56" s="11">
        <f>Oct!H56</f>
        <v>0</v>
      </c>
      <c r="I56" s="11">
        <v>0</v>
      </c>
      <c r="J56" s="11">
        <f t="shared" si="58"/>
        <v>0</v>
      </c>
      <c r="K56" s="11">
        <f>VLOOKUP(B56,'[1]SP Nov'!$B$5:$Y$64,10,0)</f>
        <v>0</v>
      </c>
      <c r="L56" s="11">
        <v>1724.819659</v>
      </c>
      <c r="M56" s="11">
        <f t="shared" si="59"/>
        <v>1724.819659</v>
      </c>
      <c r="N56" s="11">
        <f>VLOOKUP(B56,'[1]SP Nov'!$B$5:$Y$64,13,0)</f>
        <v>0</v>
      </c>
      <c r="O56" s="11"/>
      <c r="P56" s="11">
        <f t="shared" si="60"/>
        <v>0</v>
      </c>
      <c r="Q56" s="11">
        <f>VLOOKUP(B56,'[1]SP Nov'!$B$5:$Y$64,16,0)</f>
        <v>0</v>
      </c>
      <c r="R56" s="11"/>
      <c r="S56" s="11">
        <f t="shared" si="61"/>
        <v>0</v>
      </c>
      <c r="T56" s="11">
        <f>VLOOKUP(B56,'[1]SP Nov'!$B$5:$Y$64,19,0)</f>
        <v>0</v>
      </c>
      <c r="U56" s="11"/>
      <c r="V56" s="11">
        <f t="shared" si="62"/>
        <v>0</v>
      </c>
      <c r="W56" s="11">
        <f t="shared" si="63"/>
        <v>0</v>
      </c>
      <c r="X56" s="11">
        <f t="shared" si="63"/>
        <v>1724.819659</v>
      </c>
      <c r="Y56" s="11">
        <f t="shared" si="63"/>
        <v>1724.819659</v>
      </c>
      <c r="Z56" s="24"/>
    </row>
    <row r="57" spans="1:27" ht="28.15" customHeight="1" x14ac:dyDescent="0.25">
      <c r="A57" s="8">
        <f t="shared" si="7"/>
        <v>53</v>
      </c>
      <c r="B57" s="12" t="s">
        <v>121</v>
      </c>
      <c r="C57" s="9"/>
      <c r="D57" s="17"/>
      <c r="E57" s="9"/>
      <c r="F57" s="11">
        <v>8.0908560000000005</v>
      </c>
      <c r="G57" s="11">
        <f t="shared" si="57"/>
        <v>8.0908560000000005</v>
      </c>
      <c r="H57" s="11"/>
      <c r="I57" s="11"/>
      <c r="J57" s="11">
        <f t="shared" si="58"/>
        <v>0</v>
      </c>
      <c r="K57" s="11"/>
      <c r="L57" s="11">
        <v>37.207388999999999</v>
      </c>
      <c r="M57" s="11">
        <f t="shared" si="59"/>
        <v>37.207388999999999</v>
      </c>
      <c r="N57" s="11"/>
      <c r="O57" s="11"/>
      <c r="P57" s="11"/>
      <c r="Q57" s="11"/>
      <c r="R57" s="11"/>
      <c r="S57" s="11"/>
      <c r="T57" s="11"/>
      <c r="U57" s="11"/>
      <c r="V57" s="11"/>
      <c r="W57" s="11">
        <f t="shared" ref="W57:W58" si="64">H57+K57+N57+Q57+T57</f>
        <v>0</v>
      </c>
      <c r="X57" s="11">
        <f t="shared" ref="X57:X58" si="65">I57+L57+O57+R57+U57</f>
        <v>37.207388999999999</v>
      </c>
      <c r="Y57" s="11">
        <f t="shared" ref="Y57:Y58" si="66">J57+M57+P57+S57+V57</f>
        <v>37.207388999999999</v>
      </c>
      <c r="Z57" s="24"/>
    </row>
    <row r="58" spans="1:27" ht="28.15" customHeight="1" x14ac:dyDescent="0.25">
      <c r="A58" s="8">
        <f t="shared" si="7"/>
        <v>54</v>
      </c>
      <c r="B58" s="12" t="s">
        <v>122</v>
      </c>
      <c r="C58" s="9"/>
      <c r="D58" s="17"/>
      <c r="E58" s="9"/>
      <c r="F58" s="11">
        <v>0</v>
      </c>
      <c r="G58" s="11">
        <f t="shared" si="57"/>
        <v>0</v>
      </c>
      <c r="H58" s="11"/>
      <c r="I58" s="11"/>
      <c r="J58" s="11">
        <f t="shared" si="58"/>
        <v>0</v>
      </c>
      <c r="K58" s="11"/>
      <c r="L58" s="11">
        <v>0</v>
      </c>
      <c r="M58" s="11">
        <f t="shared" si="59"/>
        <v>0</v>
      </c>
      <c r="N58" s="11"/>
      <c r="O58" s="11"/>
      <c r="P58" s="11"/>
      <c r="Q58" s="11"/>
      <c r="R58" s="11"/>
      <c r="S58" s="11"/>
      <c r="T58" s="11"/>
      <c r="U58" s="11"/>
      <c r="V58" s="11"/>
      <c r="W58" s="11">
        <f t="shared" si="64"/>
        <v>0</v>
      </c>
      <c r="X58" s="11">
        <f t="shared" si="65"/>
        <v>0</v>
      </c>
      <c r="Y58" s="11">
        <f t="shared" si="66"/>
        <v>0</v>
      </c>
      <c r="Z58" s="24"/>
    </row>
    <row r="59" spans="1:27" ht="28.15" customHeight="1" x14ac:dyDescent="0.25">
      <c r="A59" s="8">
        <f t="shared" si="7"/>
        <v>55</v>
      </c>
      <c r="B59" s="12" t="s">
        <v>94</v>
      </c>
      <c r="C59" s="9"/>
      <c r="D59" s="17"/>
      <c r="E59" s="9"/>
      <c r="F59" s="11"/>
      <c r="G59" s="11">
        <f t="shared" si="57"/>
        <v>0</v>
      </c>
      <c r="H59" s="11">
        <f>Oct!H59</f>
        <v>0</v>
      </c>
      <c r="I59" s="11">
        <v>0</v>
      </c>
      <c r="J59" s="11">
        <f t="shared" si="58"/>
        <v>0</v>
      </c>
      <c r="K59" s="11"/>
      <c r="L59" s="11"/>
      <c r="M59" s="11">
        <f t="shared" si="59"/>
        <v>0</v>
      </c>
      <c r="N59" s="11"/>
      <c r="O59" s="11"/>
      <c r="P59" s="11">
        <f t="shared" si="60"/>
        <v>0</v>
      </c>
      <c r="Q59" s="11"/>
      <c r="R59" s="11"/>
      <c r="S59" s="11">
        <f t="shared" si="61"/>
        <v>0</v>
      </c>
      <c r="T59" s="11"/>
      <c r="U59" s="11"/>
      <c r="V59" s="11">
        <f t="shared" si="62"/>
        <v>0</v>
      </c>
      <c r="W59" s="11">
        <f t="shared" si="63"/>
        <v>0</v>
      </c>
      <c r="X59" s="11">
        <f t="shared" si="63"/>
        <v>0</v>
      </c>
      <c r="Y59" s="11">
        <f t="shared" si="63"/>
        <v>0</v>
      </c>
      <c r="Z59" s="24"/>
    </row>
    <row r="60" spans="1:27" ht="28.15" customHeight="1" x14ac:dyDescent="0.25">
      <c r="A60" s="8">
        <f t="shared" si="7"/>
        <v>56</v>
      </c>
      <c r="B60" s="12" t="s">
        <v>119</v>
      </c>
      <c r="C60" s="9"/>
      <c r="D60" s="17"/>
      <c r="E60" s="9">
        <f>VLOOKUP(B60,'[1]SP Nov'!$B$5:$Y$64,4,0)</f>
        <v>203.64</v>
      </c>
      <c r="F60" s="11">
        <v>162.96127899999999</v>
      </c>
      <c r="G60" s="11">
        <f t="shared" si="57"/>
        <v>-40.678720999999996</v>
      </c>
      <c r="H60" s="11">
        <f>Oct!H60</f>
        <v>0</v>
      </c>
      <c r="I60" s="11">
        <v>0</v>
      </c>
      <c r="J60" s="11">
        <f t="shared" si="58"/>
        <v>0</v>
      </c>
      <c r="K60" s="11">
        <f>VLOOKUP(B60,'[1]SP Nov'!$B$5:$Y$64,10,0)</f>
        <v>896.01599999999996</v>
      </c>
      <c r="L60" s="11">
        <f>F60*4.676</f>
        <v>762.00694060399996</v>
      </c>
      <c r="M60" s="11">
        <f t="shared" si="59"/>
        <v>-134.009059396</v>
      </c>
      <c r="N60" s="11">
        <f>VLOOKUP(B60,'[1]SP Nov'!$B$5:$Y$64,13,0)</f>
        <v>0</v>
      </c>
      <c r="O60" s="11"/>
      <c r="P60" s="11">
        <f t="shared" si="60"/>
        <v>0</v>
      </c>
      <c r="Q60" s="11">
        <f>VLOOKUP(B60,'[1]SP Nov'!$B$5:$Y$64,16,0)</f>
        <v>0</v>
      </c>
      <c r="R60" s="11"/>
      <c r="S60" s="11">
        <f t="shared" si="61"/>
        <v>0</v>
      </c>
      <c r="T60" s="11">
        <f>VLOOKUP(B60,'[1]SP Nov'!$B$5:$Y$64,19,0)</f>
        <v>0</v>
      </c>
      <c r="U60" s="11"/>
      <c r="V60" s="11">
        <f t="shared" si="62"/>
        <v>0</v>
      </c>
      <c r="W60" s="11">
        <f t="shared" ref="W60" si="67">H60+K60+N60+Q60+T60</f>
        <v>896.01599999999996</v>
      </c>
      <c r="X60" s="11">
        <f t="shared" ref="X60" si="68">I60+L60+O60+R60+U60</f>
        <v>762.00694060399996</v>
      </c>
      <c r="Y60" s="11">
        <f t="shared" ref="Y60" si="69">J60+M60+P60+S60+V60</f>
        <v>-134.009059396</v>
      </c>
      <c r="Z60" s="24"/>
    </row>
    <row r="61" spans="1:27" ht="28.15" customHeight="1" x14ac:dyDescent="0.25">
      <c r="A61" s="8">
        <f t="shared" si="7"/>
        <v>57</v>
      </c>
      <c r="B61" s="12" t="s">
        <v>120</v>
      </c>
      <c r="C61" s="9"/>
      <c r="D61" s="17"/>
      <c r="E61" s="9">
        <f>VLOOKUP(B61,'[1]SP Nov'!$B$5:$Y$64,4,0)</f>
        <v>131.22999999999999</v>
      </c>
      <c r="F61" s="11">
        <v>0</v>
      </c>
      <c r="G61" s="11">
        <f t="shared" si="57"/>
        <v>-131.22999999999999</v>
      </c>
      <c r="H61" s="11">
        <f>Oct!H61</f>
        <v>0</v>
      </c>
      <c r="I61" s="11">
        <v>0</v>
      </c>
      <c r="J61" s="11">
        <f t="shared" si="58"/>
        <v>0</v>
      </c>
      <c r="K61" s="11">
        <f>VLOOKUP(B61,'[1]SP Nov'!$B$5:$Y$64,10,0)</f>
        <v>577.41200000000003</v>
      </c>
      <c r="L61" s="11">
        <v>0</v>
      </c>
      <c r="M61" s="11">
        <f t="shared" si="59"/>
        <v>-577.41200000000003</v>
      </c>
      <c r="N61" s="11">
        <f>VLOOKUP(B61,'[1]SP Nov'!$B$5:$Y$64,13,0)</f>
        <v>0</v>
      </c>
      <c r="O61" s="11"/>
      <c r="P61" s="11">
        <f t="shared" si="60"/>
        <v>0</v>
      </c>
      <c r="Q61" s="11">
        <f>VLOOKUP(B61,'[1]SP Nov'!$B$5:$Y$64,16,0)</f>
        <v>0</v>
      </c>
      <c r="R61" s="11"/>
      <c r="S61" s="11">
        <f t="shared" si="61"/>
        <v>0</v>
      </c>
      <c r="T61" s="11">
        <f>VLOOKUP(B61,'[1]SP Nov'!$B$5:$Y$64,19,0)</f>
        <v>0</v>
      </c>
      <c r="U61" s="11"/>
      <c r="V61" s="11">
        <f t="shared" si="62"/>
        <v>0</v>
      </c>
      <c r="W61" s="11">
        <f t="shared" si="63"/>
        <v>577.41200000000003</v>
      </c>
      <c r="X61" s="11">
        <f t="shared" si="63"/>
        <v>0</v>
      </c>
      <c r="Y61" s="11">
        <f t="shared" si="63"/>
        <v>-577.41200000000003</v>
      </c>
      <c r="Z61" s="24"/>
    </row>
    <row r="62" spans="1:27" ht="15.75" x14ac:dyDescent="0.25">
      <c r="A62" s="8">
        <f t="shared" si="7"/>
        <v>58</v>
      </c>
      <c r="B62" s="14" t="s">
        <v>51</v>
      </c>
      <c r="C62" s="14"/>
      <c r="D62" s="1"/>
      <c r="E62" s="16">
        <f t="shared" ref="E62" si="70">E53+E54+E55+E56-E57+E58+E59-E60-E61</f>
        <v>2277.8100000000004</v>
      </c>
      <c r="F62" s="16">
        <f>F53+F54+F55+F56-F57+F58+F59-F60-F61</f>
        <v>2049.0515085999996</v>
      </c>
      <c r="G62" s="16">
        <f t="shared" ref="G62:Y62" si="71">G53+G54+G55+G56-G57+G58+G59-G60-G61</f>
        <v>-228.7584914</v>
      </c>
      <c r="H62" s="16">
        <f t="shared" si="71"/>
        <v>2305.0333333333338</v>
      </c>
      <c r="I62" s="16">
        <f t="shared" si="71"/>
        <v>2528.6398650843998</v>
      </c>
      <c r="J62" s="16">
        <f t="shared" si="71"/>
        <v>223.60653175106643</v>
      </c>
      <c r="K62" s="16">
        <f t="shared" si="71"/>
        <v>7614.665500000001</v>
      </c>
      <c r="L62" s="16">
        <f t="shared" si="71"/>
        <v>7037.6153293959997</v>
      </c>
      <c r="M62" s="16">
        <f t="shared" si="71"/>
        <v>-577.05017060400064</v>
      </c>
      <c r="N62" s="16">
        <f t="shared" si="71"/>
        <v>0</v>
      </c>
      <c r="O62" s="16">
        <f t="shared" si="71"/>
        <v>0</v>
      </c>
      <c r="P62" s="16">
        <f t="shared" si="71"/>
        <v>0</v>
      </c>
      <c r="Q62" s="16">
        <f t="shared" si="71"/>
        <v>0</v>
      </c>
      <c r="R62" s="16">
        <f t="shared" si="71"/>
        <v>0</v>
      </c>
      <c r="S62" s="16">
        <f t="shared" si="71"/>
        <v>0</v>
      </c>
      <c r="T62" s="16">
        <f t="shared" si="71"/>
        <v>0</v>
      </c>
      <c r="U62" s="16">
        <f t="shared" si="71"/>
        <v>15.72</v>
      </c>
      <c r="V62" s="16">
        <f t="shared" si="71"/>
        <v>15.72</v>
      </c>
      <c r="W62" s="16">
        <f t="shared" si="71"/>
        <v>9919.6988333333338</v>
      </c>
      <c r="X62" s="16">
        <f t="shared" si="71"/>
        <v>9581.9751944804029</v>
      </c>
      <c r="Y62" s="16">
        <f t="shared" si="71"/>
        <v>-337.72363885293328</v>
      </c>
      <c r="Z62" s="24"/>
      <c r="AA62" s="26">
        <f>X62/F62</f>
        <v>4.6762978647751137</v>
      </c>
    </row>
    <row r="63" spans="1:27" ht="30" x14ac:dyDescent="0.25">
      <c r="A63" s="8">
        <f t="shared" si="7"/>
        <v>59</v>
      </c>
      <c r="B63" s="12" t="s">
        <v>86</v>
      </c>
      <c r="C63" s="9"/>
      <c r="D63" s="17"/>
      <c r="E63" s="9"/>
      <c r="F63" s="9">
        <v>0</v>
      </c>
      <c r="G63" s="11">
        <f t="shared" ref="G63:G66" si="72">F63-E63</f>
        <v>0</v>
      </c>
      <c r="H63" s="11">
        <f>Oct!H63</f>
        <v>1005.246</v>
      </c>
      <c r="I63" s="9">
        <v>888.1</v>
      </c>
      <c r="J63" s="11">
        <f t="shared" ref="J63:J66" si="73">I63-H63</f>
        <v>-117.14599999999996</v>
      </c>
      <c r="K63" s="11">
        <f>VLOOKUP(B63,'[1]SP Nov'!$B$5:$Y$64,10,0)</f>
        <v>0</v>
      </c>
      <c r="L63" s="11">
        <v>0</v>
      </c>
      <c r="M63" s="11">
        <f t="shared" ref="M63:M66" si="74">L63-K63</f>
        <v>0</v>
      </c>
      <c r="N63" s="11">
        <f>VLOOKUP(B63,'[1]SP Nov'!$B$5:$Y$64,13,0)</f>
        <v>0</v>
      </c>
      <c r="O63" s="11"/>
      <c r="P63" s="11">
        <f t="shared" ref="P63:P66" si="75">O63-N63</f>
        <v>0</v>
      </c>
      <c r="Q63" s="11">
        <f>VLOOKUP(B63,'[1]SP Nov'!$B$5:$Y$64,16,0)</f>
        <v>0</v>
      </c>
      <c r="R63" s="11"/>
      <c r="S63" s="11">
        <f t="shared" ref="S63:S66" si="76">R63-Q63</f>
        <v>0</v>
      </c>
      <c r="T63" s="11">
        <f>VLOOKUP(B63,'[1]SP Nov'!$B$5:$Y$64,19,0)</f>
        <v>0</v>
      </c>
      <c r="U63" s="11"/>
      <c r="V63" s="11">
        <f t="shared" ref="V63:V66" si="77">U63-T63</f>
        <v>0</v>
      </c>
      <c r="W63" s="11">
        <f t="shared" ref="W63:Y66" si="78">H63+K63+N63+Q63+T63</f>
        <v>1005.246</v>
      </c>
      <c r="X63" s="11">
        <f t="shared" si="78"/>
        <v>888.1</v>
      </c>
      <c r="Y63" s="11">
        <f t="shared" si="78"/>
        <v>-117.14599999999996</v>
      </c>
      <c r="Z63" s="24"/>
    </row>
    <row r="64" spans="1:27" ht="15.75" x14ac:dyDescent="0.25">
      <c r="A64" s="8">
        <f t="shared" si="7"/>
        <v>60</v>
      </c>
      <c r="B64" s="12" t="s">
        <v>87</v>
      </c>
      <c r="C64" s="9"/>
      <c r="D64" s="17"/>
      <c r="E64" s="9"/>
      <c r="F64" s="9">
        <v>0</v>
      </c>
      <c r="G64" s="11">
        <f t="shared" si="72"/>
        <v>0</v>
      </c>
      <c r="H64" s="11">
        <f>Oct!H64</f>
        <v>38.895000000000003</v>
      </c>
      <c r="I64" s="9">
        <v>32.28</v>
      </c>
      <c r="J64" s="11">
        <f t="shared" si="73"/>
        <v>-6.615000000000002</v>
      </c>
      <c r="K64" s="11">
        <f>VLOOKUP(B64,'[1]SP Nov'!$B$5:$Y$64,10,0)</f>
        <v>0</v>
      </c>
      <c r="L64" s="11">
        <v>0</v>
      </c>
      <c r="M64" s="11">
        <f t="shared" si="74"/>
        <v>0</v>
      </c>
      <c r="N64" s="11">
        <f>VLOOKUP(B64,'[1]SP Nov'!$B$5:$Y$64,13,0)</f>
        <v>0</v>
      </c>
      <c r="O64" s="11"/>
      <c r="P64" s="11">
        <f t="shared" si="75"/>
        <v>0</v>
      </c>
      <c r="Q64" s="11">
        <f>VLOOKUP(B64,'[1]SP Nov'!$B$5:$Y$64,16,0)</f>
        <v>0</v>
      </c>
      <c r="R64" s="11"/>
      <c r="S64" s="11">
        <f t="shared" si="76"/>
        <v>0</v>
      </c>
      <c r="T64" s="11">
        <f>VLOOKUP(B64,'[1]SP Nov'!$B$5:$Y$64,19,0)</f>
        <v>0</v>
      </c>
      <c r="U64" s="11"/>
      <c r="V64" s="11">
        <f t="shared" si="77"/>
        <v>0</v>
      </c>
      <c r="W64" s="11">
        <f t="shared" si="78"/>
        <v>38.895000000000003</v>
      </c>
      <c r="X64" s="11">
        <f t="shared" si="78"/>
        <v>32.28</v>
      </c>
      <c r="Y64" s="11">
        <f t="shared" si="78"/>
        <v>-6.615000000000002</v>
      </c>
      <c r="Z64" s="24"/>
    </row>
    <row r="65" spans="1:26" ht="15.75" x14ac:dyDescent="0.25">
      <c r="A65" s="8">
        <f t="shared" si="7"/>
        <v>61</v>
      </c>
      <c r="B65" s="12" t="s">
        <v>88</v>
      </c>
      <c r="C65" s="9"/>
      <c r="D65" s="17"/>
      <c r="E65" s="9"/>
      <c r="F65" s="9">
        <v>0</v>
      </c>
      <c r="G65" s="11">
        <f t="shared" si="72"/>
        <v>0</v>
      </c>
      <c r="H65" s="11">
        <f>Oct!H65</f>
        <v>273.47550000000001</v>
      </c>
      <c r="I65" s="9">
        <v>1132.6600000000001</v>
      </c>
      <c r="J65" s="11">
        <f t="shared" si="73"/>
        <v>859.18450000000007</v>
      </c>
      <c r="K65" s="11">
        <f>VLOOKUP(B65,'[1]SP Nov'!$B$5:$Y$64,10,0)</f>
        <v>0</v>
      </c>
      <c r="L65" s="11">
        <v>0</v>
      </c>
      <c r="M65" s="11">
        <f t="shared" si="74"/>
        <v>0</v>
      </c>
      <c r="N65" s="11">
        <f>VLOOKUP(B65,'[1]SP Nov'!$B$5:$Y$64,13,0)</f>
        <v>0</v>
      </c>
      <c r="O65" s="11"/>
      <c r="P65" s="11">
        <f t="shared" si="75"/>
        <v>0</v>
      </c>
      <c r="Q65" s="11">
        <f>VLOOKUP(B65,'[1]SP Nov'!$B$5:$Y$64,16,0)</f>
        <v>0</v>
      </c>
      <c r="R65" s="11"/>
      <c r="S65" s="11">
        <f t="shared" si="76"/>
        <v>0</v>
      </c>
      <c r="T65" s="11">
        <f>VLOOKUP(B65,'[1]SP Nov'!$B$5:$Y$64,19,0)</f>
        <v>0</v>
      </c>
      <c r="U65" s="11"/>
      <c r="V65" s="11">
        <f t="shared" si="77"/>
        <v>0</v>
      </c>
      <c r="W65" s="11">
        <f t="shared" si="78"/>
        <v>273.47550000000001</v>
      </c>
      <c r="X65" s="11">
        <f t="shared" si="78"/>
        <v>1132.6600000000001</v>
      </c>
      <c r="Y65" s="11">
        <f t="shared" si="78"/>
        <v>859.18450000000007</v>
      </c>
      <c r="Z65" s="24"/>
    </row>
    <row r="66" spans="1:26" ht="15.75" x14ac:dyDescent="0.25">
      <c r="A66" s="8">
        <f t="shared" si="7"/>
        <v>62</v>
      </c>
      <c r="B66" s="12" t="s">
        <v>89</v>
      </c>
      <c r="C66" s="9"/>
      <c r="D66" s="17"/>
      <c r="E66" s="9"/>
      <c r="F66" s="9">
        <v>0</v>
      </c>
      <c r="G66" s="11">
        <f t="shared" si="72"/>
        <v>0</v>
      </c>
      <c r="H66" s="11">
        <f>Oct!H66</f>
        <v>1.6850000000000001</v>
      </c>
      <c r="I66" s="9">
        <v>1.1100000000000001</v>
      </c>
      <c r="J66" s="11">
        <f t="shared" si="73"/>
        <v>-0.57499999999999996</v>
      </c>
      <c r="K66" s="11">
        <f>VLOOKUP(B66,'[1]SP Nov'!$B$5:$Y$64,10,0)</f>
        <v>0</v>
      </c>
      <c r="L66" s="11">
        <v>0</v>
      </c>
      <c r="M66" s="11">
        <f t="shared" si="74"/>
        <v>0</v>
      </c>
      <c r="N66" s="11">
        <f>VLOOKUP(B66,'[1]SP Nov'!$B$5:$Y$64,13,0)</f>
        <v>0</v>
      </c>
      <c r="O66" s="11"/>
      <c r="P66" s="11">
        <f t="shared" si="75"/>
        <v>0</v>
      </c>
      <c r="Q66" s="11">
        <f>VLOOKUP(B66,'[1]SP Nov'!$B$5:$Y$64,16,0)</f>
        <v>0</v>
      </c>
      <c r="R66" s="11"/>
      <c r="S66" s="11">
        <f t="shared" si="76"/>
        <v>0</v>
      </c>
      <c r="T66" s="11">
        <f>VLOOKUP(B66,'[1]SP Nov'!$B$5:$Y$64,19,0)</f>
        <v>0</v>
      </c>
      <c r="U66" s="11"/>
      <c r="V66" s="11">
        <f t="shared" si="77"/>
        <v>0</v>
      </c>
      <c r="W66" s="11">
        <f t="shared" si="78"/>
        <v>1.6850000000000001</v>
      </c>
      <c r="X66" s="11">
        <f t="shared" si="78"/>
        <v>1.1100000000000001</v>
      </c>
      <c r="Y66" s="11">
        <f t="shared" si="78"/>
        <v>-0.57499999999999996</v>
      </c>
      <c r="Z66" s="24"/>
    </row>
    <row r="67" spans="1:26" ht="48" customHeight="1" x14ac:dyDescent="0.25">
      <c r="A67" s="8">
        <f t="shared" si="7"/>
        <v>63</v>
      </c>
      <c r="B67" s="14" t="s">
        <v>90</v>
      </c>
      <c r="C67" s="14"/>
      <c r="D67" s="1"/>
      <c r="E67" s="14">
        <f>SUM(E63:E66)</f>
        <v>0</v>
      </c>
      <c r="F67" s="14">
        <f>SUM(F63:F66)</f>
        <v>0</v>
      </c>
      <c r="G67" s="14">
        <f t="shared" ref="G67:Y67" si="79">SUM(G63:G66)</f>
        <v>0</v>
      </c>
      <c r="H67" s="16">
        <f t="shared" si="79"/>
        <v>1319.3015</v>
      </c>
      <c r="I67" s="14">
        <f t="shared" si="79"/>
        <v>2054.15</v>
      </c>
      <c r="J67" s="14">
        <f t="shared" si="79"/>
        <v>734.84850000000006</v>
      </c>
      <c r="K67" s="16">
        <f t="shared" si="79"/>
        <v>0</v>
      </c>
      <c r="L67" s="16">
        <f t="shared" si="79"/>
        <v>0</v>
      </c>
      <c r="M67" s="16">
        <f t="shared" si="79"/>
        <v>0</v>
      </c>
      <c r="N67" s="16">
        <f t="shared" si="79"/>
        <v>0</v>
      </c>
      <c r="O67" s="16">
        <f t="shared" si="79"/>
        <v>0</v>
      </c>
      <c r="P67" s="16">
        <f t="shared" si="79"/>
        <v>0</v>
      </c>
      <c r="Q67" s="16">
        <f t="shared" si="79"/>
        <v>0</v>
      </c>
      <c r="R67" s="16">
        <f t="shared" si="79"/>
        <v>0</v>
      </c>
      <c r="S67" s="16">
        <f t="shared" si="79"/>
        <v>0</v>
      </c>
      <c r="T67" s="16">
        <f t="shared" si="79"/>
        <v>0</v>
      </c>
      <c r="U67" s="16">
        <f t="shared" si="79"/>
        <v>0</v>
      </c>
      <c r="V67" s="16">
        <f t="shared" si="79"/>
        <v>0</v>
      </c>
      <c r="W67" s="16">
        <f t="shared" si="79"/>
        <v>1319.3015</v>
      </c>
      <c r="X67" s="16">
        <f t="shared" si="79"/>
        <v>2054.15</v>
      </c>
      <c r="Y67" s="16">
        <f t="shared" si="79"/>
        <v>734.84850000000006</v>
      </c>
      <c r="Z67" s="24"/>
    </row>
    <row r="68" spans="1:26" ht="74.25" customHeight="1" x14ac:dyDescent="0.25">
      <c r="A68" s="8">
        <f t="shared" si="7"/>
        <v>64</v>
      </c>
      <c r="B68" s="12" t="s">
        <v>91</v>
      </c>
      <c r="C68" s="12"/>
      <c r="D68" s="19"/>
      <c r="E68" s="9"/>
      <c r="F68" s="9"/>
      <c r="G68" s="11">
        <f t="shared" ref="G68:G88" si="80">F68-E68</f>
        <v>0</v>
      </c>
      <c r="H68" s="11">
        <f>Oct!H68</f>
        <v>0</v>
      </c>
      <c r="I68" s="9"/>
      <c r="J68" s="9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>
        <f>H68+K68+N68+Q68+T68</f>
        <v>0</v>
      </c>
      <c r="X68" s="11">
        <f>I68+L68+O68+R68+U68</f>
        <v>0</v>
      </c>
      <c r="Y68" s="11">
        <f>J68+M68+P68+S68+V68</f>
        <v>0</v>
      </c>
      <c r="Z68" s="24"/>
    </row>
    <row r="69" spans="1:26" ht="74.25" customHeight="1" x14ac:dyDescent="0.25">
      <c r="A69" s="8">
        <f t="shared" si="7"/>
        <v>65</v>
      </c>
      <c r="B69" s="14" t="s">
        <v>92</v>
      </c>
      <c r="C69" s="14"/>
      <c r="D69" s="1"/>
      <c r="E69" s="16">
        <f>E68+E67+E62</f>
        <v>2277.8100000000004</v>
      </c>
      <c r="F69" s="16">
        <f>F68+F67+F62</f>
        <v>2049.0515085999996</v>
      </c>
      <c r="G69" s="16">
        <f t="shared" ref="G69:Y69" si="81">G68+G67+G62</f>
        <v>-228.7584914</v>
      </c>
      <c r="H69" s="16">
        <f t="shared" si="81"/>
        <v>3624.3348333333338</v>
      </c>
      <c r="I69" s="16">
        <f t="shared" si="81"/>
        <v>4582.7898650843999</v>
      </c>
      <c r="J69" s="16">
        <f t="shared" si="81"/>
        <v>958.45503175106649</v>
      </c>
      <c r="K69" s="16">
        <f t="shared" si="81"/>
        <v>7614.665500000001</v>
      </c>
      <c r="L69" s="16">
        <f t="shared" si="81"/>
        <v>7037.6153293959997</v>
      </c>
      <c r="M69" s="16">
        <f t="shared" si="81"/>
        <v>-577.05017060400064</v>
      </c>
      <c r="N69" s="16">
        <f t="shared" si="81"/>
        <v>0</v>
      </c>
      <c r="O69" s="16">
        <f t="shared" si="81"/>
        <v>0</v>
      </c>
      <c r="P69" s="16">
        <f t="shared" si="81"/>
        <v>0</v>
      </c>
      <c r="Q69" s="16">
        <f t="shared" si="81"/>
        <v>0</v>
      </c>
      <c r="R69" s="16">
        <f t="shared" si="81"/>
        <v>0</v>
      </c>
      <c r="S69" s="16">
        <f t="shared" si="81"/>
        <v>0</v>
      </c>
      <c r="T69" s="16">
        <f t="shared" si="81"/>
        <v>0</v>
      </c>
      <c r="U69" s="16">
        <f t="shared" si="81"/>
        <v>15.72</v>
      </c>
      <c r="V69" s="16">
        <f t="shared" si="81"/>
        <v>15.72</v>
      </c>
      <c r="W69" s="16">
        <f t="shared" si="81"/>
        <v>11239.000333333333</v>
      </c>
      <c r="X69" s="16">
        <f t="shared" si="81"/>
        <v>11636.125194480403</v>
      </c>
      <c r="Y69" s="16">
        <f t="shared" si="81"/>
        <v>397.12486114706678</v>
      </c>
      <c r="Z69" s="24"/>
    </row>
    <row r="70" spans="1:26" ht="40.9" customHeight="1" x14ac:dyDescent="0.25">
      <c r="A70" s="8">
        <f t="shared" si="7"/>
        <v>66</v>
      </c>
      <c r="B70" s="14" t="s">
        <v>98</v>
      </c>
      <c r="C70" s="14"/>
      <c r="D70" s="1"/>
      <c r="E70" s="16">
        <f>SUM(E71:E88)</f>
        <v>0</v>
      </c>
      <c r="F70" s="16">
        <f>SUM(F71:F88)</f>
        <v>0</v>
      </c>
      <c r="G70" s="16">
        <f t="shared" ref="G70:Y70" si="82">SUM(G71:G88)</f>
        <v>0</v>
      </c>
      <c r="H70" s="16">
        <f t="shared" si="82"/>
        <v>0</v>
      </c>
      <c r="I70" s="16">
        <f t="shared" si="82"/>
        <v>12.653404000000002</v>
      </c>
      <c r="J70" s="16">
        <f t="shared" si="82"/>
        <v>12.653404000000002</v>
      </c>
      <c r="K70" s="16">
        <f t="shared" si="82"/>
        <v>0</v>
      </c>
      <c r="L70" s="16">
        <f t="shared" si="82"/>
        <v>-5.17</v>
      </c>
      <c r="M70" s="16">
        <f t="shared" si="82"/>
        <v>-5.17</v>
      </c>
      <c r="N70" s="16">
        <f t="shared" si="82"/>
        <v>0</v>
      </c>
      <c r="O70" s="16">
        <f t="shared" si="82"/>
        <v>0</v>
      </c>
      <c r="P70" s="16">
        <f t="shared" si="82"/>
        <v>0</v>
      </c>
      <c r="Q70" s="16">
        <f t="shared" si="82"/>
        <v>0</v>
      </c>
      <c r="R70" s="16">
        <f t="shared" si="82"/>
        <v>0</v>
      </c>
      <c r="S70" s="16">
        <f t="shared" si="82"/>
        <v>0</v>
      </c>
      <c r="T70" s="16">
        <f t="shared" si="82"/>
        <v>0</v>
      </c>
      <c r="U70" s="16">
        <f t="shared" si="82"/>
        <v>0</v>
      </c>
      <c r="V70" s="16">
        <f t="shared" si="82"/>
        <v>0</v>
      </c>
      <c r="W70" s="16">
        <f t="shared" si="82"/>
        <v>0</v>
      </c>
      <c r="X70" s="16">
        <f t="shared" si="82"/>
        <v>7.4834040000000019</v>
      </c>
      <c r="Y70" s="16">
        <f t="shared" si="82"/>
        <v>7.4834040000000019</v>
      </c>
      <c r="Z70" s="24"/>
    </row>
    <row r="71" spans="1:26" ht="40.9" customHeight="1" x14ac:dyDescent="0.25">
      <c r="A71" s="8">
        <f t="shared" si="7"/>
        <v>67</v>
      </c>
      <c r="B71" s="12" t="s">
        <v>99</v>
      </c>
      <c r="C71" s="14"/>
      <c r="D71" s="1"/>
      <c r="E71" s="16"/>
      <c r="F71" s="16">
        <v>0</v>
      </c>
      <c r="G71" s="11">
        <f t="shared" si="80"/>
        <v>0</v>
      </c>
      <c r="H71" s="16"/>
      <c r="I71" s="16">
        <v>4.26</v>
      </c>
      <c r="J71" s="11">
        <f t="shared" ref="J71:J88" si="83">I71-H71</f>
        <v>4.26</v>
      </c>
      <c r="K71" s="16"/>
      <c r="L71" s="16">
        <v>0</v>
      </c>
      <c r="M71" s="11">
        <f t="shared" ref="M71:M88" si="84">L71-K71</f>
        <v>0</v>
      </c>
      <c r="N71" s="16"/>
      <c r="O71" s="16"/>
      <c r="P71" s="16"/>
      <c r="Q71" s="16"/>
      <c r="R71" s="16"/>
      <c r="S71" s="16"/>
      <c r="T71" s="16"/>
      <c r="U71" s="16"/>
      <c r="V71" s="16"/>
      <c r="W71" s="11">
        <f t="shared" ref="W71:Y76" si="85">H71+K71+N71+Q71+T71</f>
        <v>0</v>
      </c>
      <c r="X71" s="11">
        <f t="shared" si="85"/>
        <v>4.26</v>
      </c>
      <c r="Y71" s="11">
        <f t="shared" si="85"/>
        <v>4.26</v>
      </c>
      <c r="Z71" s="24"/>
    </row>
    <row r="72" spans="1:26" ht="40.9" customHeight="1" x14ac:dyDescent="0.25">
      <c r="A72" s="8">
        <f t="shared" si="7"/>
        <v>68</v>
      </c>
      <c r="B72" s="12" t="s">
        <v>100</v>
      </c>
      <c r="C72" s="14"/>
      <c r="D72" s="1"/>
      <c r="E72" s="16"/>
      <c r="F72" s="16">
        <v>0</v>
      </c>
      <c r="G72" s="11">
        <f t="shared" si="80"/>
        <v>0</v>
      </c>
      <c r="H72" s="16"/>
      <c r="I72" s="16">
        <v>7.6346930000000004</v>
      </c>
      <c r="J72" s="11">
        <f t="shared" si="83"/>
        <v>7.6346930000000004</v>
      </c>
      <c r="K72" s="16"/>
      <c r="L72" s="16">
        <v>0</v>
      </c>
      <c r="M72" s="11">
        <f t="shared" si="84"/>
        <v>0</v>
      </c>
      <c r="N72" s="16"/>
      <c r="O72" s="16"/>
      <c r="P72" s="16"/>
      <c r="Q72" s="16"/>
      <c r="R72" s="16"/>
      <c r="S72" s="16"/>
      <c r="T72" s="16"/>
      <c r="U72" s="16"/>
      <c r="V72" s="16"/>
      <c r="W72" s="11">
        <f t="shared" si="85"/>
        <v>0</v>
      </c>
      <c r="X72" s="11">
        <f t="shared" si="85"/>
        <v>7.6346930000000004</v>
      </c>
      <c r="Y72" s="11">
        <f t="shared" si="85"/>
        <v>7.6346930000000004</v>
      </c>
      <c r="Z72" s="24"/>
    </row>
    <row r="73" spans="1:26" ht="40.9" customHeight="1" x14ac:dyDescent="0.25">
      <c r="A73" s="8">
        <f t="shared" si="7"/>
        <v>69</v>
      </c>
      <c r="B73" s="12" t="s">
        <v>21</v>
      </c>
      <c r="C73" s="14"/>
      <c r="D73" s="1"/>
      <c r="E73" s="16"/>
      <c r="F73" s="16">
        <v>0</v>
      </c>
      <c r="G73" s="11">
        <f t="shared" si="80"/>
        <v>0</v>
      </c>
      <c r="H73" s="16"/>
      <c r="I73" s="16">
        <v>0</v>
      </c>
      <c r="J73" s="11">
        <f t="shared" si="83"/>
        <v>0</v>
      </c>
      <c r="K73" s="16"/>
      <c r="L73" s="16">
        <v>0</v>
      </c>
      <c r="M73" s="11">
        <f t="shared" si="84"/>
        <v>0</v>
      </c>
      <c r="N73" s="16"/>
      <c r="O73" s="16"/>
      <c r="P73" s="16"/>
      <c r="Q73" s="16"/>
      <c r="R73" s="16"/>
      <c r="S73" s="16"/>
      <c r="T73" s="16"/>
      <c r="U73" s="16"/>
      <c r="V73" s="16"/>
      <c r="W73" s="11">
        <f t="shared" si="85"/>
        <v>0</v>
      </c>
      <c r="X73" s="11">
        <f t="shared" si="85"/>
        <v>0</v>
      </c>
      <c r="Y73" s="11">
        <f t="shared" si="85"/>
        <v>0</v>
      </c>
      <c r="Z73" s="24"/>
    </row>
    <row r="74" spans="1:26" ht="40.9" customHeight="1" x14ac:dyDescent="0.25">
      <c r="A74" s="8">
        <f t="shared" ref="A74:A89" si="86">A73+1</f>
        <v>70</v>
      </c>
      <c r="B74" s="12" t="s">
        <v>22</v>
      </c>
      <c r="C74" s="14"/>
      <c r="D74" s="1"/>
      <c r="E74" s="16"/>
      <c r="F74" s="16">
        <v>0</v>
      </c>
      <c r="G74" s="11">
        <f t="shared" si="80"/>
        <v>0</v>
      </c>
      <c r="H74" s="16"/>
      <c r="I74" s="16">
        <v>2.96</v>
      </c>
      <c r="J74" s="11">
        <f t="shared" si="83"/>
        <v>2.96</v>
      </c>
      <c r="K74" s="16"/>
      <c r="L74" s="16">
        <v>0</v>
      </c>
      <c r="M74" s="11">
        <f t="shared" si="84"/>
        <v>0</v>
      </c>
      <c r="N74" s="16"/>
      <c r="O74" s="16"/>
      <c r="P74" s="16"/>
      <c r="Q74" s="16"/>
      <c r="R74" s="16"/>
      <c r="S74" s="16"/>
      <c r="T74" s="16"/>
      <c r="U74" s="16"/>
      <c r="V74" s="16"/>
      <c r="W74" s="11">
        <f t="shared" si="85"/>
        <v>0</v>
      </c>
      <c r="X74" s="11">
        <f t="shared" si="85"/>
        <v>2.96</v>
      </c>
      <c r="Y74" s="11">
        <f t="shared" si="85"/>
        <v>2.96</v>
      </c>
      <c r="Z74" s="24"/>
    </row>
    <row r="75" spans="1:26" ht="40.9" customHeight="1" x14ac:dyDescent="0.25">
      <c r="A75" s="8">
        <f t="shared" si="86"/>
        <v>71</v>
      </c>
      <c r="B75" s="12" t="s">
        <v>101</v>
      </c>
      <c r="C75" s="14"/>
      <c r="D75" s="1"/>
      <c r="E75" s="16"/>
      <c r="F75" s="16">
        <v>0</v>
      </c>
      <c r="G75" s="11">
        <f t="shared" si="80"/>
        <v>0</v>
      </c>
      <c r="H75" s="16"/>
      <c r="I75" s="16">
        <v>0</v>
      </c>
      <c r="J75" s="11">
        <f t="shared" si="83"/>
        <v>0</v>
      </c>
      <c r="K75" s="16"/>
      <c r="L75" s="16">
        <v>0</v>
      </c>
      <c r="M75" s="11">
        <f t="shared" si="84"/>
        <v>0</v>
      </c>
      <c r="N75" s="16"/>
      <c r="O75" s="16"/>
      <c r="P75" s="16"/>
      <c r="Q75" s="16"/>
      <c r="R75" s="16"/>
      <c r="S75" s="16"/>
      <c r="T75" s="16"/>
      <c r="U75" s="16"/>
      <c r="V75" s="16"/>
      <c r="W75" s="11">
        <f t="shared" si="85"/>
        <v>0</v>
      </c>
      <c r="X75" s="11">
        <f t="shared" si="85"/>
        <v>0</v>
      </c>
      <c r="Y75" s="11">
        <f t="shared" si="85"/>
        <v>0</v>
      </c>
      <c r="Z75" s="24"/>
    </row>
    <row r="76" spans="1:26" ht="40.9" customHeight="1" x14ac:dyDescent="0.25">
      <c r="A76" s="8">
        <f t="shared" si="86"/>
        <v>72</v>
      </c>
      <c r="B76" s="12" t="s">
        <v>26</v>
      </c>
      <c r="C76" s="14"/>
      <c r="D76" s="1"/>
      <c r="E76" s="16"/>
      <c r="F76" s="16">
        <v>0</v>
      </c>
      <c r="G76" s="11">
        <f t="shared" si="80"/>
        <v>0</v>
      </c>
      <c r="H76" s="16"/>
      <c r="I76" s="16">
        <v>-2.2012890000000001</v>
      </c>
      <c r="J76" s="11">
        <f t="shared" si="83"/>
        <v>-2.2012890000000001</v>
      </c>
      <c r="K76" s="16"/>
      <c r="L76" s="16">
        <v>0</v>
      </c>
      <c r="M76" s="11">
        <f t="shared" si="84"/>
        <v>0</v>
      </c>
      <c r="N76" s="16"/>
      <c r="O76" s="16"/>
      <c r="P76" s="16"/>
      <c r="Q76" s="16"/>
      <c r="R76" s="16"/>
      <c r="S76" s="16"/>
      <c r="T76" s="16"/>
      <c r="U76" s="16"/>
      <c r="V76" s="16"/>
      <c r="W76" s="11">
        <f t="shared" si="85"/>
        <v>0</v>
      </c>
      <c r="X76" s="11">
        <f t="shared" si="85"/>
        <v>-2.2012890000000001</v>
      </c>
      <c r="Y76" s="11">
        <f t="shared" si="85"/>
        <v>-2.2012890000000001</v>
      </c>
      <c r="Z76" s="24"/>
    </row>
    <row r="77" spans="1:26" ht="40.9" customHeight="1" x14ac:dyDescent="0.25">
      <c r="A77" s="8">
        <f t="shared" si="86"/>
        <v>73</v>
      </c>
      <c r="B77" s="12" t="s">
        <v>114</v>
      </c>
      <c r="C77" s="14"/>
      <c r="D77" s="1"/>
      <c r="E77" s="16"/>
      <c r="F77" s="16">
        <v>0</v>
      </c>
      <c r="G77" s="11">
        <f t="shared" si="80"/>
        <v>0</v>
      </c>
      <c r="H77" s="16"/>
      <c r="I77" s="16">
        <v>0</v>
      </c>
      <c r="J77" s="11">
        <f t="shared" si="83"/>
        <v>0</v>
      </c>
      <c r="K77" s="16"/>
      <c r="L77" s="16">
        <v>0</v>
      </c>
      <c r="M77" s="11">
        <f t="shared" si="84"/>
        <v>0</v>
      </c>
      <c r="N77" s="16"/>
      <c r="O77" s="16"/>
      <c r="P77" s="16"/>
      <c r="Q77" s="16"/>
      <c r="R77" s="16"/>
      <c r="S77" s="16"/>
      <c r="T77" s="16"/>
      <c r="U77" s="16"/>
      <c r="V77" s="16"/>
      <c r="W77" s="11">
        <f t="shared" ref="W77:W88" si="87">H77+K77+N77+Q77+T77</f>
        <v>0</v>
      </c>
      <c r="X77" s="11">
        <f t="shared" ref="X77:X88" si="88">I77+L77+O77+R77+U77</f>
        <v>0</v>
      </c>
      <c r="Y77" s="11">
        <f t="shared" ref="Y77:Y88" si="89">J77+M77+P77+S77+V77</f>
        <v>0</v>
      </c>
      <c r="Z77" s="24"/>
    </row>
    <row r="78" spans="1:26" ht="40.9" customHeight="1" x14ac:dyDescent="0.25">
      <c r="A78" s="8">
        <f t="shared" si="86"/>
        <v>74</v>
      </c>
      <c r="B78" s="12" t="s">
        <v>102</v>
      </c>
      <c r="C78" s="14"/>
      <c r="D78" s="1"/>
      <c r="E78" s="16"/>
      <c r="F78" s="16">
        <v>0</v>
      </c>
      <c r="G78" s="11">
        <f t="shared" si="80"/>
        <v>0</v>
      </c>
      <c r="H78" s="16"/>
      <c r="I78" s="16">
        <v>0</v>
      </c>
      <c r="J78" s="11">
        <f t="shared" si="83"/>
        <v>0</v>
      </c>
      <c r="K78" s="16"/>
      <c r="L78" s="16">
        <v>0</v>
      </c>
      <c r="M78" s="11">
        <f t="shared" si="84"/>
        <v>0</v>
      </c>
      <c r="N78" s="16"/>
      <c r="O78" s="16"/>
      <c r="P78" s="16"/>
      <c r="Q78" s="16"/>
      <c r="R78" s="16"/>
      <c r="S78" s="16"/>
      <c r="T78" s="16"/>
      <c r="U78" s="16"/>
      <c r="V78" s="16"/>
      <c r="W78" s="11">
        <f t="shared" si="87"/>
        <v>0</v>
      </c>
      <c r="X78" s="11">
        <f t="shared" si="88"/>
        <v>0</v>
      </c>
      <c r="Y78" s="11">
        <f t="shared" si="89"/>
        <v>0</v>
      </c>
      <c r="Z78" s="24"/>
    </row>
    <row r="79" spans="1:26" ht="40.9" customHeight="1" x14ac:dyDescent="0.25">
      <c r="A79" s="8">
        <f t="shared" si="86"/>
        <v>75</v>
      </c>
      <c r="B79" s="12" t="s">
        <v>103</v>
      </c>
      <c r="C79" s="14"/>
      <c r="D79" s="1"/>
      <c r="E79" s="16"/>
      <c r="F79" s="16">
        <v>0</v>
      </c>
      <c r="G79" s="11">
        <f t="shared" si="80"/>
        <v>0</v>
      </c>
      <c r="H79" s="16"/>
      <c r="I79" s="16">
        <v>0</v>
      </c>
      <c r="J79" s="11">
        <f t="shared" si="83"/>
        <v>0</v>
      </c>
      <c r="K79" s="16"/>
      <c r="L79" s="16">
        <v>0</v>
      </c>
      <c r="M79" s="11">
        <f t="shared" si="84"/>
        <v>0</v>
      </c>
      <c r="N79" s="16"/>
      <c r="O79" s="16"/>
      <c r="P79" s="16"/>
      <c r="Q79" s="16"/>
      <c r="R79" s="16"/>
      <c r="S79" s="16"/>
      <c r="T79" s="16"/>
      <c r="U79" s="16"/>
      <c r="V79" s="16"/>
      <c r="W79" s="11">
        <f t="shared" si="87"/>
        <v>0</v>
      </c>
      <c r="X79" s="11">
        <f t="shared" si="88"/>
        <v>0</v>
      </c>
      <c r="Y79" s="11">
        <f t="shared" si="89"/>
        <v>0</v>
      </c>
      <c r="Z79" s="24"/>
    </row>
    <row r="80" spans="1:26" ht="40.9" customHeight="1" x14ac:dyDescent="0.25">
      <c r="A80" s="8">
        <f t="shared" si="86"/>
        <v>76</v>
      </c>
      <c r="B80" s="12" t="s">
        <v>104</v>
      </c>
      <c r="C80" s="14"/>
      <c r="D80" s="1"/>
      <c r="E80" s="16"/>
      <c r="F80" s="16">
        <v>0</v>
      </c>
      <c r="G80" s="11">
        <f t="shared" si="80"/>
        <v>0</v>
      </c>
      <c r="H80" s="16"/>
      <c r="I80" s="16">
        <v>0</v>
      </c>
      <c r="J80" s="11">
        <f t="shared" si="83"/>
        <v>0</v>
      </c>
      <c r="K80" s="16"/>
      <c r="L80" s="16">
        <v>0</v>
      </c>
      <c r="M80" s="11">
        <f t="shared" si="84"/>
        <v>0</v>
      </c>
      <c r="N80" s="16"/>
      <c r="O80" s="16"/>
      <c r="P80" s="16"/>
      <c r="Q80" s="16"/>
      <c r="R80" s="16"/>
      <c r="S80" s="16"/>
      <c r="T80" s="16"/>
      <c r="U80" s="16"/>
      <c r="V80" s="16"/>
      <c r="W80" s="11">
        <f t="shared" si="87"/>
        <v>0</v>
      </c>
      <c r="X80" s="11">
        <f t="shared" si="88"/>
        <v>0</v>
      </c>
      <c r="Y80" s="11">
        <f t="shared" si="89"/>
        <v>0</v>
      </c>
      <c r="Z80" s="24"/>
    </row>
    <row r="81" spans="1:26" ht="40.9" customHeight="1" x14ac:dyDescent="0.25">
      <c r="A81" s="8">
        <f t="shared" si="86"/>
        <v>77</v>
      </c>
      <c r="B81" s="12" t="s">
        <v>105</v>
      </c>
      <c r="C81" s="14"/>
      <c r="D81" s="1"/>
      <c r="E81" s="16"/>
      <c r="F81" s="16">
        <v>0</v>
      </c>
      <c r="G81" s="11">
        <f t="shared" si="80"/>
        <v>0</v>
      </c>
      <c r="H81" s="16"/>
      <c r="I81" s="16">
        <v>0</v>
      </c>
      <c r="J81" s="11">
        <f t="shared" si="83"/>
        <v>0</v>
      </c>
      <c r="K81" s="16"/>
      <c r="L81" s="16">
        <v>0</v>
      </c>
      <c r="M81" s="11">
        <f t="shared" si="84"/>
        <v>0</v>
      </c>
      <c r="N81" s="16"/>
      <c r="O81" s="16"/>
      <c r="P81" s="16"/>
      <c r="Q81" s="16"/>
      <c r="R81" s="16"/>
      <c r="S81" s="16"/>
      <c r="T81" s="16"/>
      <c r="U81" s="16"/>
      <c r="V81" s="16"/>
      <c r="W81" s="11">
        <f t="shared" si="87"/>
        <v>0</v>
      </c>
      <c r="X81" s="11">
        <f t="shared" si="88"/>
        <v>0</v>
      </c>
      <c r="Y81" s="11">
        <f t="shared" si="89"/>
        <v>0</v>
      </c>
      <c r="Z81" s="24"/>
    </row>
    <row r="82" spans="1:26" ht="40.9" customHeight="1" x14ac:dyDescent="0.25">
      <c r="A82" s="8">
        <f t="shared" si="86"/>
        <v>78</v>
      </c>
      <c r="B82" s="12" t="s">
        <v>106</v>
      </c>
      <c r="C82" s="14"/>
      <c r="D82" s="1"/>
      <c r="E82" s="16"/>
      <c r="F82" s="16">
        <v>0</v>
      </c>
      <c r="G82" s="11">
        <f t="shared" si="80"/>
        <v>0</v>
      </c>
      <c r="H82" s="16"/>
      <c r="I82" s="16">
        <v>0</v>
      </c>
      <c r="J82" s="11">
        <f t="shared" si="83"/>
        <v>0</v>
      </c>
      <c r="K82" s="16"/>
      <c r="L82" s="16">
        <v>0</v>
      </c>
      <c r="M82" s="11">
        <f t="shared" si="84"/>
        <v>0</v>
      </c>
      <c r="N82" s="16"/>
      <c r="O82" s="16"/>
      <c r="P82" s="16"/>
      <c r="Q82" s="16"/>
      <c r="R82" s="16"/>
      <c r="S82" s="16"/>
      <c r="T82" s="16"/>
      <c r="U82" s="16"/>
      <c r="V82" s="16"/>
      <c r="W82" s="11">
        <f t="shared" si="87"/>
        <v>0</v>
      </c>
      <c r="X82" s="11">
        <f t="shared" si="88"/>
        <v>0</v>
      </c>
      <c r="Y82" s="11">
        <f t="shared" si="89"/>
        <v>0</v>
      </c>
      <c r="Z82" s="24"/>
    </row>
    <row r="83" spans="1:26" ht="40.9" customHeight="1" x14ac:dyDescent="0.25">
      <c r="A83" s="8">
        <f t="shared" si="86"/>
        <v>79</v>
      </c>
      <c r="B83" s="12" t="s">
        <v>107</v>
      </c>
      <c r="C83" s="14"/>
      <c r="D83" s="1"/>
      <c r="E83" s="16"/>
      <c r="F83" s="16">
        <v>0</v>
      </c>
      <c r="G83" s="11">
        <f t="shared" si="80"/>
        <v>0</v>
      </c>
      <c r="H83" s="16"/>
      <c r="I83" s="16">
        <v>0</v>
      </c>
      <c r="J83" s="11">
        <f t="shared" si="83"/>
        <v>0</v>
      </c>
      <c r="K83" s="16"/>
      <c r="L83" s="16">
        <v>0</v>
      </c>
      <c r="M83" s="11">
        <f t="shared" si="84"/>
        <v>0</v>
      </c>
      <c r="N83" s="16"/>
      <c r="O83" s="16"/>
      <c r="P83" s="16"/>
      <c r="Q83" s="16"/>
      <c r="R83" s="16"/>
      <c r="S83" s="16"/>
      <c r="T83" s="16"/>
      <c r="U83" s="16"/>
      <c r="V83" s="16"/>
      <c r="W83" s="11">
        <f t="shared" si="87"/>
        <v>0</v>
      </c>
      <c r="X83" s="11">
        <f t="shared" si="88"/>
        <v>0</v>
      </c>
      <c r="Y83" s="11">
        <f t="shared" si="89"/>
        <v>0</v>
      </c>
      <c r="Z83" s="24"/>
    </row>
    <row r="84" spans="1:26" ht="40.9" customHeight="1" x14ac:dyDescent="0.25">
      <c r="A84" s="8">
        <f t="shared" si="86"/>
        <v>80</v>
      </c>
      <c r="B84" s="12" t="s">
        <v>108</v>
      </c>
      <c r="C84" s="14"/>
      <c r="D84" s="1"/>
      <c r="E84" s="16"/>
      <c r="F84" s="16">
        <v>0</v>
      </c>
      <c r="G84" s="11">
        <f t="shared" si="80"/>
        <v>0</v>
      </c>
      <c r="H84" s="16"/>
      <c r="I84" s="16">
        <v>0</v>
      </c>
      <c r="J84" s="11">
        <f t="shared" si="83"/>
        <v>0</v>
      </c>
      <c r="K84" s="16"/>
      <c r="L84" s="16">
        <v>0</v>
      </c>
      <c r="M84" s="11">
        <f t="shared" si="84"/>
        <v>0</v>
      </c>
      <c r="N84" s="16"/>
      <c r="O84" s="16"/>
      <c r="P84" s="16"/>
      <c r="Q84" s="16"/>
      <c r="R84" s="16"/>
      <c r="S84" s="16"/>
      <c r="T84" s="16"/>
      <c r="U84" s="16"/>
      <c r="V84" s="16"/>
      <c r="W84" s="11">
        <f t="shared" si="87"/>
        <v>0</v>
      </c>
      <c r="X84" s="11">
        <f t="shared" si="88"/>
        <v>0</v>
      </c>
      <c r="Y84" s="11">
        <f t="shared" si="89"/>
        <v>0</v>
      </c>
      <c r="Z84" s="24"/>
    </row>
    <row r="85" spans="1:26" ht="40.9" customHeight="1" x14ac:dyDescent="0.25">
      <c r="A85" s="8">
        <f t="shared" si="86"/>
        <v>81</v>
      </c>
      <c r="B85" s="12" t="s">
        <v>109</v>
      </c>
      <c r="C85" s="14"/>
      <c r="D85" s="1"/>
      <c r="E85" s="16"/>
      <c r="F85" s="16">
        <v>0</v>
      </c>
      <c r="G85" s="11">
        <f t="shared" si="80"/>
        <v>0</v>
      </c>
      <c r="H85" s="16"/>
      <c r="I85" s="16">
        <v>0</v>
      </c>
      <c r="J85" s="11">
        <f t="shared" si="83"/>
        <v>0</v>
      </c>
      <c r="K85" s="16"/>
      <c r="L85" s="16">
        <v>0</v>
      </c>
      <c r="M85" s="11">
        <f t="shared" si="84"/>
        <v>0</v>
      </c>
      <c r="N85" s="16"/>
      <c r="O85" s="16"/>
      <c r="P85" s="16"/>
      <c r="Q85" s="16"/>
      <c r="R85" s="16"/>
      <c r="S85" s="16"/>
      <c r="T85" s="16"/>
      <c r="U85" s="16"/>
      <c r="V85" s="16"/>
      <c r="W85" s="11">
        <f t="shared" si="87"/>
        <v>0</v>
      </c>
      <c r="X85" s="11">
        <f t="shared" si="88"/>
        <v>0</v>
      </c>
      <c r="Y85" s="11">
        <f t="shared" si="89"/>
        <v>0</v>
      </c>
      <c r="Z85" s="24"/>
    </row>
    <row r="86" spans="1:26" ht="40.9" customHeight="1" x14ac:dyDescent="0.25">
      <c r="A86" s="8">
        <f t="shared" si="86"/>
        <v>82</v>
      </c>
      <c r="B86" s="12" t="s">
        <v>110</v>
      </c>
      <c r="C86" s="14"/>
      <c r="D86" s="1"/>
      <c r="E86" s="16"/>
      <c r="F86" s="16">
        <v>0</v>
      </c>
      <c r="G86" s="11">
        <f t="shared" si="80"/>
        <v>0</v>
      </c>
      <c r="H86" s="16"/>
      <c r="I86" s="16">
        <v>0</v>
      </c>
      <c r="J86" s="11">
        <f t="shared" si="83"/>
        <v>0</v>
      </c>
      <c r="K86" s="16"/>
      <c r="L86" s="16">
        <v>0</v>
      </c>
      <c r="M86" s="11">
        <f t="shared" si="84"/>
        <v>0</v>
      </c>
      <c r="N86" s="16"/>
      <c r="O86" s="16"/>
      <c r="P86" s="16"/>
      <c r="Q86" s="16"/>
      <c r="R86" s="16"/>
      <c r="S86" s="16"/>
      <c r="T86" s="16"/>
      <c r="U86" s="16"/>
      <c r="V86" s="16"/>
      <c r="W86" s="11">
        <f t="shared" si="87"/>
        <v>0</v>
      </c>
      <c r="X86" s="11">
        <f t="shared" si="88"/>
        <v>0</v>
      </c>
      <c r="Y86" s="11">
        <f t="shared" si="89"/>
        <v>0</v>
      </c>
      <c r="Z86" s="24"/>
    </row>
    <row r="87" spans="1:26" ht="58.5" customHeight="1" x14ac:dyDescent="0.25">
      <c r="A87" s="8">
        <f t="shared" si="86"/>
        <v>83</v>
      </c>
      <c r="B87" s="12" t="s">
        <v>111</v>
      </c>
      <c r="C87" s="14"/>
      <c r="D87" s="1"/>
      <c r="E87" s="16"/>
      <c r="F87" s="16">
        <v>0</v>
      </c>
      <c r="G87" s="11">
        <f t="shared" si="80"/>
        <v>0</v>
      </c>
      <c r="H87" s="16"/>
      <c r="I87" s="16">
        <v>0</v>
      </c>
      <c r="J87" s="11">
        <f t="shared" si="83"/>
        <v>0</v>
      </c>
      <c r="K87" s="16"/>
      <c r="L87" s="16">
        <v>-5.17</v>
      </c>
      <c r="M87" s="11">
        <f t="shared" si="84"/>
        <v>-5.17</v>
      </c>
      <c r="N87" s="16"/>
      <c r="O87" s="16"/>
      <c r="P87" s="16"/>
      <c r="Q87" s="16"/>
      <c r="R87" s="16"/>
      <c r="S87" s="16"/>
      <c r="T87" s="16"/>
      <c r="U87" s="16"/>
      <c r="V87" s="16"/>
      <c r="W87" s="11">
        <f t="shared" si="87"/>
        <v>0</v>
      </c>
      <c r="X87" s="11">
        <f t="shared" si="88"/>
        <v>-5.17</v>
      </c>
      <c r="Y87" s="11">
        <f t="shared" si="89"/>
        <v>-5.17</v>
      </c>
      <c r="Z87" s="24"/>
    </row>
    <row r="88" spans="1:26" ht="58.5" customHeight="1" x14ac:dyDescent="0.25">
      <c r="A88" s="8">
        <f t="shared" si="86"/>
        <v>84</v>
      </c>
      <c r="B88" s="12" t="s">
        <v>116</v>
      </c>
      <c r="C88" s="14"/>
      <c r="D88" s="1"/>
      <c r="E88" s="16"/>
      <c r="F88" s="16">
        <v>0</v>
      </c>
      <c r="G88" s="11">
        <f t="shared" si="80"/>
        <v>0</v>
      </c>
      <c r="H88" s="16"/>
      <c r="I88" s="16">
        <v>0</v>
      </c>
      <c r="J88" s="11">
        <f t="shared" si="83"/>
        <v>0</v>
      </c>
      <c r="K88" s="16"/>
      <c r="L88" s="16">
        <v>0</v>
      </c>
      <c r="M88" s="11">
        <f t="shared" si="84"/>
        <v>0</v>
      </c>
      <c r="N88" s="16"/>
      <c r="O88" s="16"/>
      <c r="P88" s="16"/>
      <c r="Q88" s="16"/>
      <c r="R88" s="16"/>
      <c r="S88" s="16"/>
      <c r="T88" s="16"/>
      <c r="U88" s="16"/>
      <c r="V88" s="16"/>
      <c r="W88" s="11">
        <f t="shared" si="87"/>
        <v>0</v>
      </c>
      <c r="X88" s="11">
        <f t="shared" si="88"/>
        <v>0</v>
      </c>
      <c r="Y88" s="11">
        <f t="shared" si="89"/>
        <v>0</v>
      </c>
      <c r="Z88" s="24"/>
    </row>
    <row r="89" spans="1:26" ht="48" customHeight="1" x14ac:dyDescent="0.25">
      <c r="A89" s="8">
        <f t="shared" si="86"/>
        <v>85</v>
      </c>
      <c r="B89" s="14" t="s">
        <v>92</v>
      </c>
      <c r="C89" s="14"/>
      <c r="D89" s="1"/>
      <c r="E89" s="16">
        <f>E70+E69</f>
        <v>2277.8100000000004</v>
      </c>
      <c r="F89" s="16">
        <f>F70+F69</f>
        <v>2049.0515085999996</v>
      </c>
      <c r="G89" s="16">
        <f t="shared" ref="G89:Y89" si="90">G70+G69</f>
        <v>-228.7584914</v>
      </c>
      <c r="H89" s="16">
        <f t="shared" si="90"/>
        <v>3624.3348333333338</v>
      </c>
      <c r="I89" s="16">
        <f t="shared" si="90"/>
        <v>4595.4432690843996</v>
      </c>
      <c r="J89" s="16">
        <f t="shared" si="90"/>
        <v>971.10843575106651</v>
      </c>
      <c r="K89" s="16">
        <f t="shared" si="90"/>
        <v>7614.665500000001</v>
      </c>
      <c r="L89" s="16">
        <f t="shared" si="90"/>
        <v>7032.4453293959996</v>
      </c>
      <c r="M89" s="16">
        <f t="shared" si="90"/>
        <v>-582.2201706040006</v>
      </c>
      <c r="N89" s="16">
        <f t="shared" si="90"/>
        <v>0</v>
      </c>
      <c r="O89" s="16">
        <f t="shared" si="90"/>
        <v>0</v>
      </c>
      <c r="P89" s="16">
        <f t="shared" si="90"/>
        <v>0</v>
      </c>
      <c r="Q89" s="16">
        <f t="shared" si="90"/>
        <v>0</v>
      </c>
      <c r="R89" s="16">
        <f t="shared" si="90"/>
        <v>0</v>
      </c>
      <c r="S89" s="16">
        <f t="shared" si="90"/>
        <v>0</v>
      </c>
      <c r="T89" s="16">
        <f t="shared" si="90"/>
        <v>0</v>
      </c>
      <c r="U89" s="16">
        <f t="shared" si="90"/>
        <v>15.72</v>
      </c>
      <c r="V89" s="16">
        <f t="shared" si="90"/>
        <v>15.72</v>
      </c>
      <c r="W89" s="16">
        <f t="shared" si="90"/>
        <v>11239.000333333333</v>
      </c>
      <c r="X89" s="16">
        <f t="shared" si="90"/>
        <v>11643.608598480403</v>
      </c>
      <c r="Y89" s="16">
        <f t="shared" si="90"/>
        <v>404.60826514706679</v>
      </c>
      <c r="Z89" s="24"/>
    </row>
    <row r="90" spans="1:26" ht="15.6" customHeight="1" x14ac:dyDescent="0.25">
      <c r="A90" s="20"/>
      <c r="B90" s="35" t="s">
        <v>93</v>
      </c>
      <c r="C90" s="35"/>
      <c r="D90" s="35"/>
      <c r="E90" s="35"/>
      <c r="F90" s="35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2"/>
      <c r="Z90" s="24"/>
    </row>
    <row r="91" spans="1:26" x14ac:dyDescent="0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x14ac:dyDescent="0.25">
      <c r="B92" s="24"/>
      <c r="C92" s="24"/>
      <c r="D92" s="24"/>
      <c r="E92" s="24"/>
      <c r="F92" s="24"/>
      <c r="G92" s="24"/>
      <c r="H92" s="24"/>
      <c r="I92" s="27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x14ac:dyDescent="0.25">
      <c r="C93" s="24"/>
      <c r="D93" s="24"/>
      <c r="E93" s="27"/>
      <c r="F93" s="24"/>
      <c r="G93" s="24"/>
      <c r="H93" s="24"/>
      <c r="I93" s="24"/>
      <c r="J93" s="9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x14ac:dyDescent="0.25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x14ac:dyDescent="0.25">
      <c r="B95" s="29"/>
      <c r="C95" s="29"/>
      <c r="D95" s="29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24"/>
    </row>
    <row r="97" spans="6:6" x14ac:dyDescent="0.25">
      <c r="F97" s="31"/>
    </row>
  </sheetData>
  <mergeCells count="30">
    <mergeCell ref="B90:F90"/>
    <mergeCell ref="Q33:Q34"/>
    <mergeCell ref="S33:S34"/>
    <mergeCell ref="T33:T34"/>
    <mergeCell ref="I33:I34"/>
    <mergeCell ref="C33:C34"/>
    <mergeCell ref="E33:E34"/>
    <mergeCell ref="F33:F34"/>
    <mergeCell ref="V33:V34"/>
    <mergeCell ref="K33:K34"/>
    <mergeCell ref="L33:L34"/>
    <mergeCell ref="N33:N34"/>
    <mergeCell ref="O33:O34"/>
    <mergeCell ref="P33:P34"/>
    <mergeCell ref="W33:W34"/>
    <mergeCell ref="X33:X34"/>
    <mergeCell ref="Y33:Y34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</mergeCells>
  <printOptions horizontalCentered="1"/>
  <pageMargins left="0.51181102362204722" right="0.51181102362204722" top="0.55118110236220474" bottom="0.35433070866141736" header="0.31496062992125984" footer="0.31496062992125984"/>
  <pageSetup paperSize="9" scale="50" orientation="landscape" r:id="rId1"/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"/>
  <sheetViews>
    <sheetView view="pageBreakPreview" zoomScale="60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B13" sqref="AB13"/>
    </sheetView>
  </sheetViews>
  <sheetFormatPr defaultRowHeight="15" x14ac:dyDescent="0.25"/>
  <cols>
    <col min="1" max="1" width="9.28515625" style="23" bestFit="1" customWidth="1"/>
    <col min="2" max="2" width="23.140625" style="28" customWidth="1"/>
    <col min="3" max="3" width="10.85546875" style="23" bestFit="1" customWidth="1"/>
    <col min="4" max="4" width="14.28515625" style="23" customWidth="1"/>
    <col min="5" max="5" width="11.28515625" style="23" bestFit="1" customWidth="1"/>
    <col min="6" max="6" width="10.85546875" style="23" bestFit="1" customWidth="1"/>
    <col min="7" max="10" width="11.28515625" style="23" bestFit="1" customWidth="1"/>
    <col min="11" max="11" width="12.28515625" style="23" bestFit="1" customWidth="1"/>
    <col min="12" max="12" width="11.28515625" style="23" bestFit="1" customWidth="1"/>
    <col min="13" max="13" width="12.28515625" style="23" bestFit="1" customWidth="1"/>
    <col min="14" max="14" width="7" style="23" bestFit="1" customWidth="1"/>
    <col min="15" max="15" width="8.7109375" style="23" bestFit="1" customWidth="1"/>
    <col min="16" max="16" width="9.140625" style="23" bestFit="1" customWidth="1"/>
    <col min="17" max="17" width="7" style="23" bestFit="1" customWidth="1"/>
    <col min="18" max="18" width="8.7109375" style="23" bestFit="1" customWidth="1"/>
    <col min="19" max="19" width="9" style="23" bestFit="1" customWidth="1"/>
    <col min="20" max="20" width="7" style="23" bestFit="1" customWidth="1"/>
    <col min="21" max="21" width="8.7109375" style="23" bestFit="1" customWidth="1"/>
    <col min="22" max="22" width="9.28515625" style="23" bestFit="1" customWidth="1"/>
    <col min="23" max="24" width="12.140625" style="23" bestFit="1" customWidth="1"/>
    <col min="25" max="25" width="12.28515625" style="23" bestFit="1" customWidth="1"/>
    <col min="26" max="26" width="9.140625" style="23"/>
    <col min="27" max="27" width="10.7109375" style="23" bestFit="1" customWidth="1"/>
    <col min="28" max="16384" width="9.140625" style="23"/>
  </cols>
  <sheetData>
    <row r="1" spans="1:26" ht="18" x14ac:dyDescent="0.25">
      <c r="A1" s="32" t="s">
        <v>113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6" x14ac:dyDescent="0.25">
      <c r="A2" s="37" t="s">
        <v>6</v>
      </c>
      <c r="B2" s="38" t="s">
        <v>7</v>
      </c>
      <c r="C2" s="38" t="s">
        <v>8</v>
      </c>
      <c r="D2" s="39" t="s">
        <v>53</v>
      </c>
      <c r="E2" s="38" t="s">
        <v>54</v>
      </c>
      <c r="F2" s="38"/>
      <c r="G2" s="38"/>
      <c r="H2" s="37" t="s">
        <v>55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6" x14ac:dyDescent="0.25">
      <c r="A3" s="37"/>
      <c r="B3" s="38"/>
      <c r="C3" s="38"/>
      <c r="D3" s="39"/>
      <c r="E3" s="38"/>
      <c r="F3" s="38"/>
      <c r="G3" s="38"/>
      <c r="H3" s="38" t="s">
        <v>56</v>
      </c>
      <c r="I3" s="38"/>
      <c r="J3" s="38"/>
      <c r="K3" s="38" t="s">
        <v>57</v>
      </c>
      <c r="L3" s="38"/>
      <c r="M3" s="38"/>
      <c r="N3" s="38" t="s">
        <v>58</v>
      </c>
      <c r="O3" s="38"/>
      <c r="P3" s="38"/>
      <c r="Q3" s="38" t="s">
        <v>59</v>
      </c>
      <c r="R3" s="38"/>
      <c r="S3" s="38"/>
      <c r="T3" s="38" t="s">
        <v>60</v>
      </c>
      <c r="U3" s="38"/>
      <c r="V3" s="38"/>
      <c r="W3" s="38" t="s">
        <v>61</v>
      </c>
      <c r="X3" s="38"/>
      <c r="Y3" s="38"/>
    </row>
    <row r="4" spans="1:26" ht="60" x14ac:dyDescent="0.25">
      <c r="A4" s="37"/>
      <c r="B4" s="38"/>
      <c r="C4" s="38"/>
      <c r="D4" s="39"/>
      <c r="E4" s="13" t="s">
        <v>62</v>
      </c>
      <c r="F4" s="13" t="s">
        <v>63</v>
      </c>
      <c r="G4" s="13" t="s">
        <v>64</v>
      </c>
      <c r="H4" s="13" t="s">
        <v>65</v>
      </c>
      <c r="I4" s="13" t="s">
        <v>66</v>
      </c>
      <c r="J4" s="13" t="s">
        <v>67</v>
      </c>
      <c r="K4" s="13" t="s">
        <v>68</v>
      </c>
      <c r="L4" s="13" t="s">
        <v>69</v>
      </c>
      <c r="M4" s="13" t="s">
        <v>70</v>
      </c>
      <c r="N4" s="13" t="s">
        <v>71</v>
      </c>
      <c r="O4" s="13" t="s">
        <v>72</v>
      </c>
      <c r="P4" s="13" t="s">
        <v>73</v>
      </c>
      <c r="Q4" s="13" t="s">
        <v>74</v>
      </c>
      <c r="R4" s="13" t="s">
        <v>75</v>
      </c>
      <c r="S4" s="13" t="s">
        <v>76</v>
      </c>
      <c r="T4" s="13" t="s">
        <v>77</v>
      </c>
      <c r="U4" s="13" t="s">
        <v>78</v>
      </c>
      <c r="V4" s="13" t="s">
        <v>79</v>
      </c>
      <c r="W4" s="13" t="s">
        <v>80</v>
      </c>
      <c r="X4" s="13" t="s">
        <v>81</v>
      </c>
      <c r="Y4" s="13" t="s">
        <v>82</v>
      </c>
    </row>
    <row r="5" spans="1:26" ht="27.6" customHeight="1" x14ac:dyDescent="0.25">
      <c r="A5" s="8">
        <v>1</v>
      </c>
      <c r="B5" s="12" t="s">
        <v>83</v>
      </c>
      <c r="C5" s="9">
        <v>420</v>
      </c>
      <c r="D5" s="10">
        <v>1</v>
      </c>
      <c r="E5" s="11">
        <f>VLOOKUP(B5,'[1]SP Dec'!$B$5:$Y$64,4,0)</f>
        <v>96.2</v>
      </c>
      <c r="F5" s="11">
        <v>77.849999999999994</v>
      </c>
      <c r="G5" s="11">
        <f>F5-E5</f>
        <v>-18.350000000000009</v>
      </c>
      <c r="H5" s="11">
        <f>Nov!H5</f>
        <v>80.172222222222331</v>
      </c>
      <c r="I5" s="11">
        <v>80.17</v>
      </c>
      <c r="J5" s="11">
        <f>I5-H5</f>
        <v>-2.222222222329151E-3</v>
      </c>
      <c r="K5" s="11">
        <f>VLOOKUP(B5,'[1]SP Dec'!$B$5:$Y$64,10,0)</f>
        <v>321.30799999999999</v>
      </c>
      <c r="L5" s="11">
        <v>260.02999999999997</v>
      </c>
      <c r="M5" s="11">
        <f>L5-K5</f>
        <v>-61.27800000000002</v>
      </c>
      <c r="N5" s="11">
        <f>VLOOKUP(B5,'[1]SP Dec'!$B$5:$Y$64,13,0)</f>
        <v>0</v>
      </c>
      <c r="O5" s="11"/>
      <c r="P5" s="11">
        <f>O5-N5</f>
        <v>0</v>
      </c>
      <c r="Q5" s="11">
        <f>VLOOKUP(B5,'[1]SP Dec'!$B$5:$Y$64,16,0)</f>
        <v>0</v>
      </c>
      <c r="R5" s="11"/>
      <c r="S5" s="11">
        <f>R5-Q5</f>
        <v>0</v>
      </c>
      <c r="T5" s="11">
        <f>VLOOKUP(B5,'[1]SP Dec'!$B$5:$Y$64,19,0)</f>
        <v>0</v>
      </c>
      <c r="U5" s="11"/>
      <c r="V5" s="11">
        <f>U5-T5</f>
        <v>0</v>
      </c>
      <c r="W5" s="11">
        <f>H5+K5+N5+Q5+T5</f>
        <v>401.48022222222232</v>
      </c>
      <c r="X5" s="11">
        <f>I5+L5+O5+R5+U5</f>
        <v>340.2</v>
      </c>
      <c r="Y5" s="11">
        <f>J5+M5+P5+S5+V5</f>
        <v>-61.280222222222349</v>
      </c>
      <c r="Z5" s="24"/>
    </row>
    <row r="6" spans="1:26" ht="27.6" customHeight="1" x14ac:dyDescent="0.25">
      <c r="A6" s="8">
        <f>A5+1</f>
        <v>2</v>
      </c>
      <c r="B6" s="12" t="s">
        <v>84</v>
      </c>
      <c r="C6" s="9">
        <v>420</v>
      </c>
      <c r="D6" s="10">
        <v>1</v>
      </c>
      <c r="E6" s="11">
        <f>VLOOKUP(B6,'[1]SP Dec'!$B$5:$Y$64,4,0)</f>
        <v>96.2</v>
      </c>
      <c r="F6" s="11">
        <v>77.849999999999994</v>
      </c>
      <c r="G6" s="11">
        <f t="shared" ref="G6:G12" si="0">F6-E6</f>
        <v>-18.350000000000009</v>
      </c>
      <c r="H6" s="11">
        <f>Nov!H6</f>
        <v>80.172222222222331</v>
      </c>
      <c r="I6" s="11">
        <v>80.17</v>
      </c>
      <c r="J6" s="11">
        <f t="shared" ref="J6:J12" si="1">I6-H6</f>
        <v>-2.222222222329151E-3</v>
      </c>
      <c r="K6" s="11">
        <f>VLOOKUP(B6,'[1]SP Dec'!$B$5:$Y$64,10,0)</f>
        <v>321.30799999999999</v>
      </c>
      <c r="L6" s="11">
        <v>260.02999999999997</v>
      </c>
      <c r="M6" s="11">
        <f t="shared" ref="M6:M12" si="2">L6-K6</f>
        <v>-61.27800000000002</v>
      </c>
      <c r="N6" s="11">
        <f>VLOOKUP(B6,'[1]SP Dec'!$B$5:$Y$64,13,0)</f>
        <v>0</v>
      </c>
      <c r="O6" s="11"/>
      <c r="P6" s="11">
        <f t="shared" ref="P6:P12" si="3">O6-N6</f>
        <v>0</v>
      </c>
      <c r="Q6" s="11">
        <f>VLOOKUP(B6,'[1]SP Dec'!$B$5:$Y$64,16,0)</f>
        <v>0</v>
      </c>
      <c r="R6" s="11"/>
      <c r="S6" s="11">
        <f t="shared" ref="S6:S12" si="4">R6-Q6</f>
        <v>0</v>
      </c>
      <c r="T6" s="11">
        <f>VLOOKUP(B6,'[1]SP Dec'!$B$5:$Y$64,19,0)</f>
        <v>0</v>
      </c>
      <c r="U6" s="11"/>
      <c r="V6" s="11">
        <f t="shared" ref="V6:V12" si="5">U6-T6</f>
        <v>0</v>
      </c>
      <c r="W6" s="11">
        <f t="shared" ref="W6:Y12" si="6">H6+K6+N6+Q6+T6</f>
        <v>401.48022222222232</v>
      </c>
      <c r="X6" s="11">
        <f t="shared" si="6"/>
        <v>340.2</v>
      </c>
      <c r="Y6" s="11">
        <f t="shared" si="6"/>
        <v>-61.280222222222349</v>
      </c>
      <c r="Z6" s="24"/>
    </row>
    <row r="7" spans="1:26" ht="27.6" customHeight="1" x14ac:dyDescent="0.25">
      <c r="A7" s="8">
        <f t="shared" ref="A7:A73" si="7">A6+1</f>
        <v>3</v>
      </c>
      <c r="B7" s="12" t="s">
        <v>85</v>
      </c>
      <c r="C7" s="9">
        <v>420</v>
      </c>
      <c r="D7" s="10">
        <v>1</v>
      </c>
      <c r="E7" s="11">
        <f>VLOOKUP(B7,'[1]SP Dec'!$B$5:$Y$64,4,0)</f>
        <v>96.2</v>
      </c>
      <c r="F7" s="11">
        <v>77.849999999999994</v>
      </c>
      <c r="G7" s="11">
        <f t="shared" si="0"/>
        <v>-18.350000000000009</v>
      </c>
      <c r="H7" s="11">
        <f>Nov!H7</f>
        <v>80.172222222222331</v>
      </c>
      <c r="I7" s="11">
        <v>80.17</v>
      </c>
      <c r="J7" s="11">
        <f t="shared" si="1"/>
        <v>-2.222222222329151E-3</v>
      </c>
      <c r="K7" s="11">
        <f>VLOOKUP(B7,'[1]SP Dec'!$B$5:$Y$64,10,0)</f>
        <v>321.30799999999999</v>
      </c>
      <c r="L7" s="11">
        <v>260.02999999999997</v>
      </c>
      <c r="M7" s="11">
        <f t="shared" si="2"/>
        <v>-61.27800000000002</v>
      </c>
      <c r="N7" s="11">
        <f>VLOOKUP(B7,'[1]SP Dec'!$B$5:$Y$64,13,0)</f>
        <v>0</v>
      </c>
      <c r="O7" s="11"/>
      <c r="P7" s="11">
        <f t="shared" si="3"/>
        <v>0</v>
      </c>
      <c r="Q7" s="11">
        <f>VLOOKUP(B7,'[1]SP Dec'!$B$5:$Y$64,16,0)</f>
        <v>0</v>
      </c>
      <c r="R7" s="11"/>
      <c r="S7" s="11">
        <f t="shared" si="4"/>
        <v>0</v>
      </c>
      <c r="T7" s="11">
        <f>VLOOKUP(B7,'[1]SP Dec'!$B$5:$Y$64,19,0)</f>
        <v>0</v>
      </c>
      <c r="U7" s="11"/>
      <c r="V7" s="11">
        <f t="shared" si="5"/>
        <v>0</v>
      </c>
      <c r="W7" s="11">
        <f t="shared" si="6"/>
        <v>401.48022222222232</v>
      </c>
      <c r="X7" s="11">
        <f t="shared" si="6"/>
        <v>340.2</v>
      </c>
      <c r="Y7" s="11">
        <f t="shared" si="6"/>
        <v>-61.280222222222349</v>
      </c>
      <c r="Z7" s="24"/>
    </row>
    <row r="8" spans="1:26" ht="27.6" customHeight="1" x14ac:dyDescent="0.25">
      <c r="A8" s="8">
        <f t="shared" si="7"/>
        <v>4</v>
      </c>
      <c r="B8" s="12" t="s">
        <v>9</v>
      </c>
      <c r="C8" s="9">
        <v>500</v>
      </c>
      <c r="D8" s="10">
        <v>1</v>
      </c>
      <c r="E8" s="11">
        <f>VLOOKUP(B8,'[1]SP Dec'!$B$5:$Y$64,4,0)</f>
        <v>116.09</v>
      </c>
      <c r="F8" s="11">
        <v>94.83</v>
      </c>
      <c r="G8" s="11">
        <f t="shared" si="0"/>
        <v>-21.260000000000005</v>
      </c>
      <c r="H8" s="11">
        <f>Nov!H8</f>
        <v>96.608333333333348</v>
      </c>
      <c r="I8" s="11">
        <v>96.6</v>
      </c>
      <c r="J8" s="11">
        <f t="shared" si="1"/>
        <v>-8.3333333333541759E-3</v>
      </c>
      <c r="K8" s="11">
        <f>VLOOKUP(B8,'[1]SP Dec'!$B$5:$Y$64,10,0)</f>
        <v>365.68349999999998</v>
      </c>
      <c r="L8" s="11">
        <v>298.7</v>
      </c>
      <c r="M8" s="11">
        <f t="shared" si="2"/>
        <v>-66.983499999999992</v>
      </c>
      <c r="N8" s="11">
        <f>VLOOKUP(B8,'[1]SP Dec'!$B$5:$Y$64,13,0)</f>
        <v>0</v>
      </c>
      <c r="O8" s="11"/>
      <c r="P8" s="11">
        <f t="shared" si="3"/>
        <v>0</v>
      </c>
      <c r="Q8" s="11">
        <f>VLOOKUP(B8,'[1]SP Dec'!$B$5:$Y$64,16,0)</f>
        <v>0</v>
      </c>
      <c r="R8" s="11"/>
      <c r="S8" s="11">
        <f t="shared" si="4"/>
        <v>0</v>
      </c>
      <c r="T8" s="11">
        <f>VLOOKUP(B8,'[1]SP Dec'!$B$5:$Y$64,19,0)</f>
        <v>0</v>
      </c>
      <c r="U8" s="11"/>
      <c r="V8" s="11">
        <f t="shared" si="5"/>
        <v>0</v>
      </c>
      <c r="W8" s="11">
        <f t="shared" si="6"/>
        <v>462.29183333333333</v>
      </c>
      <c r="X8" s="11">
        <f t="shared" si="6"/>
        <v>395.29999999999995</v>
      </c>
      <c r="Y8" s="11">
        <f t="shared" si="6"/>
        <v>-66.991833333333346</v>
      </c>
      <c r="Z8" s="24"/>
    </row>
    <row r="9" spans="1:26" ht="27.6" customHeight="1" x14ac:dyDescent="0.25">
      <c r="A9" s="8">
        <f t="shared" si="7"/>
        <v>5</v>
      </c>
      <c r="B9" s="12" t="s">
        <v>10</v>
      </c>
      <c r="C9" s="9">
        <v>420</v>
      </c>
      <c r="D9" s="10">
        <v>1</v>
      </c>
      <c r="E9" s="11">
        <f>VLOOKUP(B9,'[1]SP Dec'!$B$5:$Y$64,4,0)</f>
        <v>96.2</v>
      </c>
      <c r="F9" s="11">
        <v>46</v>
      </c>
      <c r="G9" s="11">
        <f t="shared" si="0"/>
        <v>-50.2</v>
      </c>
      <c r="H9" s="11">
        <f>Nov!H9</f>
        <v>90.7</v>
      </c>
      <c r="I9" s="11">
        <v>90.7</v>
      </c>
      <c r="J9" s="11">
        <f t="shared" si="1"/>
        <v>0</v>
      </c>
      <c r="K9" s="11">
        <f>VLOOKUP(B9,'[1]SP Dec'!$B$5:$Y$64,10,0)</f>
        <v>371.33199999999999</v>
      </c>
      <c r="L9" s="11">
        <v>177.57</v>
      </c>
      <c r="M9" s="11">
        <f t="shared" si="2"/>
        <v>-193.762</v>
      </c>
      <c r="N9" s="11">
        <f>VLOOKUP(B9,'[1]SP Dec'!$B$5:$Y$64,13,0)</f>
        <v>0</v>
      </c>
      <c r="O9" s="11"/>
      <c r="P9" s="11">
        <f t="shared" si="3"/>
        <v>0</v>
      </c>
      <c r="Q9" s="11">
        <f>VLOOKUP(B9,'[1]SP Dec'!$B$5:$Y$64,16,0)</f>
        <v>0</v>
      </c>
      <c r="R9" s="11"/>
      <c r="S9" s="11">
        <f t="shared" si="4"/>
        <v>0</v>
      </c>
      <c r="T9" s="11">
        <f>VLOOKUP(B9,'[1]SP Dec'!$B$5:$Y$64,19,0)</f>
        <v>0</v>
      </c>
      <c r="U9" s="11"/>
      <c r="V9" s="11">
        <f t="shared" si="5"/>
        <v>0</v>
      </c>
      <c r="W9" s="11">
        <f t="shared" si="6"/>
        <v>462.03199999999998</v>
      </c>
      <c r="X9" s="11">
        <f t="shared" si="6"/>
        <v>268.27</v>
      </c>
      <c r="Y9" s="11">
        <f t="shared" si="6"/>
        <v>-193.762</v>
      </c>
      <c r="Z9" s="24"/>
    </row>
    <row r="10" spans="1:26" ht="27.6" customHeight="1" x14ac:dyDescent="0.25">
      <c r="A10" s="8">
        <f t="shared" si="7"/>
        <v>6</v>
      </c>
      <c r="B10" s="12" t="s">
        <v>0</v>
      </c>
      <c r="C10" s="9">
        <v>420</v>
      </c>
      <c r="D10" s="10">
        <v>1</v>
      </c>
      <c r="E10" s="11">
        <f>VLOOKUP(B10,'[1]SP Dec'!$B$5:$Y$64,4,0)</f>
        <v>72.930000000000007</v>
      </c>
      <c r="F10" s="11">
        <v>104.72</v>
      </c>
      <c r="G10" s="11">
        <f t="shared" si="0"/>
        <v>31.789999999999992</v>
      </c>
      <c r="H10" s="11">
        <f>Nov!H10</f>
        <v>88.933333333333323</v>
      </c>
      <c r="I10" s="11">
        <v>88.93</v>
      </c>
      <c r="J10" s="11">
        <f t="shared" si="1"/>
        <v>-3.3333333333160908E-3</v>
      </c>
      <c r="K10" s="11">
        <f>VLOOKUP(B10,'[1]SP Dec'!$B$5:$Y$64,10,0)</f>
        <v>281.50980000000004</v>
      </c>
      <c r="L10" s="11">
        <v>404.21</v>
      </c>
      <c r="M10" s="11">
        <f t="shared" si="2"/>
        <v>122.70019999999994</v>
      </c>
      <c r="N10" s="11">
        <f>VLOOKUP(B10,'[1]SP Dec'!$B$5:$Y$64,13,0)</f>
        <v>0</v>
      </c>
      <c r="O10" s="11"/>
      <c r="P10" s="11">
        <f t="shared" si="3"/>
        <v>0</v>
      </c>
      <c r="Q10" s="11">
        <f>VLOOKUP(B10,'[1]SP Dec'!$B$5:$Y$64,16,0)</f>
        <v>0</v>
      </c>
      <c r="R10" s="11"/>
      <c r="S10" s="11">
        <f t="shared" si="4"/>
        <v>0</v>
      </c>
      <c r="T10" s="11">
        <f>VLOOKUP(B10,'[1]SP Dec'!$B$5:$Y$64,19,0)</f>
        <v>0</v>
      </c>
      <c r="U10" s="11"/>
      <c r="V10" s="11">
        <f t="shared" si="5"/>
        <v>0</v>
      </c>
      <c r="W10" s="11">
        <f t="shared" si="6"/>
        <v>370.44313333333338</v>
      </c>
      <c r="X10" s="11">
        <f t="shared" si="6"/>
        <v>493.14</v>
      </c>
      <c r="Y10" s="11">
        <f t="shared" si="6"/>
        <v>122.69686666666662</v>
      </c>
      <c r="Z10" s="24"/>
    </row>
    <row r="11" spans="1:26" ht="22.9" customHeight="1" x14ac:dyDescent="0.25">
      <c r="A11" s="8">
        <f t="shared" si="7"/>
        <v>7</v>
      </c>
      <c r="B11" s="12" t="s">
        <v>1</v>
      </c>
      <c r="C11" s="9">
        <v>210</v>
      </c>
      <c r="D11" s="10">
        <v>1</v>
      </c>
      <c r="E11" s="11">
        <f>VLOOKUP(B11,'[1]SP Dec'!$B$5:$Y$64,4,0)</f>
        <v>48.1</v>
      </c>
      <c r="F11" s="11">
        <v>47.27</v>
      </c>
      <c r="G11" s="11">
        <f t="shared" si="0"/>
        <v>-0.82999999999999829</v>
      </c>
      <c r="H11" s="11">
        <f>Nov!H11</f>
        <v>57.474999999999994</v>
      </c>
      <c r="I11" s="11">
        <v>57.47</v>
      </c>
      <c r="J11" s="11">
        <f t="shared" si="1"/>
        <v>-4.9999999999954525E-3</v>
      </c>
      <c r="K11" s="11">
        <f>VLOOKUP(B11,'[1]SP Dec'!$B$5:$Y$64,10,0)</f>
        <v>185.666</v>
      </c>
      <c r="L11" s="11">
        <v>182.47</v>
      </c>
      <c r="M11" s="11">
        <f t="shared" si="2"/>
        <v>-3.195999999999998</v>
      </c>
      <c r="N11" s="11">
        <f>VLOOKUP(B11,'[1]SP Dec'!$B$5:$Y$64,13,0)</f>
        <v>0</v>
      </c>
      <c r="O11" s="11"/>
      <c r="P11" s="11">
        <f t="shared" si="3"/>
        <v>0</v>
      </c>
      <c r="Q11" s="11">
        <f>VLOOKUP(B11,'[1]SP Dec'!$B$5:$Y$64,16,0)</f>
        <v>0</v>
      </c>
      <c r="R11" s="11"/>
      <c r="S11" s="11">
        <f t="shared" si="4"/>
        <v>0</v>
      </c>
      <c r="T11" s="11">
        <f>VLOOKUP(B11,'[1]SP Dec'!$B$5:$Y$64,19,0)</f>
        <v>0</v>
      </c>
      <c r="U11" s="11"/>
      <c r="V11" s="11">
        <f t="shared" si="5"/>
        <v>0</v>
      </c>
      <c r="W11" s="11">
        <f t="shared" si="6"/>
        <v>243.14099999999999</v>
      </c>
      <c r="X11" s="11">
        <f t="shared" si="6"/>
        <v>239.94</v>
      </c>
      <c r="Y11" s="11">
        <f t="shared" si="6"/>
        <v>-3.2009999999999934</v>
      </c>
      <c r="Z11" s="24"/>
    </row>
    <row r="12" spans="1:26" ht="23.45" customHeight="1" x14ac:dyDescent="0.25">
      <c r="A12" s="8">
        <f t="shared" si="7"/>
        <v>8</v>
      </c>
      <c r="B12" s="12" t="s">
        <v>2</v>
      </c>
      <c r="C12" s="9">
        <v>600</v>
      </c>
      <c r="D12" s="10">
        <v>1</v>
      </c>
      <c r="E12" s="11">
        <f>VLOOKUP(B12,'[1]SP Dec'!$B$5:$Y$64,4,0)</f>
        <v>150.16999999999999</v>
      </c>
      <c r="F12" s="11">
        <v>123.11</v>
      </c>
      <c r="G12" s="11">
        <f t="shared" si="0"/>
        <v>-27.059999999999988</v>
      </c>
      <c r="H12" s="11">
        <f>Nov!H12</f>
        <v>253.6</v>
      </c>
      <c r="I12" s="11">
        <v>253.6</v>
      </c>
      <c r="J12" s="11">
        <f t="shared" si="1"/>
        <v>0</v>
      </c>
      <c r="K12" s="11">
        <f>VLOOKUP(B12,'[1]SP Dec'!$B$5:$Y$64,10,0)</f>
        <v>549.62220000000002</v>
      </c>
      <c r="L12" s="11">
        <v>446.51</v>
      </c>
      <c r="M12" s="11">
        <f t="shared" si="2"/>
        <v>-103.11220000000003</v>
      </c>
      <c r="N12" s="11">
        <f>VLOOKUP(B12,'[1]SP Dec'!$B$5:$Y$64,13,0)</f>
        <v>0</v>
      </c>
      <c r="O12" s="11"/>
      <c r="P12" s="11">
        <f t="shared" si="3"/>
        <v>0</v>
      </c>
      <c r="Q12" s="11">
        <f>VLOOKUP(B12,'[1]SP Dec'!$B$5:$Y$64,16,0)</f>
        <v>0</v>
      </c>
      <c r="R12" s="11"/>
      <c r="S12" s="11">
        <f t="shared" si="4"/>
        <v>0</v>
      </c>
      <c r="T12" s="11">
        <f>VLOOKUP(B12,'[1]SP Dec'!$B$5:$Y$64,19,0)</f>
        <v>0</v>
      </c>
      <c r="U12" s="11"/>
      <c r="V12" s="11">
        <f t="shared" si="5"/>
        <v>0</v>
      </c>
      <c r="W12" s="11">
        <f t="shared" si="6"/>
        <v>803.22220000000004</v>
      </c>
      <c r="X12" s="11">
        <f t="shared" si="6"/>
        <v>700.11</v>
      </c>
      <c r="Y12" s="11">
        <f t="shared" si="6"/>
        <v>-103.11220000000003</v>
      </c>
      <c r="Z12" s="24"/>
    </row>
    <row r="13" spans="1:26" ht="41.45" customHeight="1" x14ac:dyDescent="0.25">
      <c r="A13" s="8">
        <f t="shared" si="7"/>
        <v>9</v>
      </c>
      <c r="B13" s="14" t="s">
        <v>11</v>
      </c>
      <c r="C13" s="14">
        <f>SUM(C5:C12)</f>
        <v>3410</v>
      </c>
      <c r="D13" s="15"/>
      <c r="E13" s="16">
        <f>SUM(E5:E12)</f>
        <v>772.09</v>
      </c>
      <c r="F13" s="16">
        <f t="shared" ref="F13:Y13" si="8">SUM(F5:F12)</f>
        <v>649.48</v>
      </c>
      <c r="G13" s="16">
        <f t="shared" si="8"/>
        <v>-122.61000000000003</v>
      </c>
      <c r="H13" s="16">
        <f t="shared" si="8"/>
        <v>827.83333333333371</v>
      </c>
      <c r="I13" s="16">
        <f t="shared" si="8"/>
        <v>827.81000000000006</v>
      </c>
      <c r="J13" s="16">
        <f t="shared" si="8"/>
        <v>-2.3333333333653172E-2</v>
      </c>
      <c r="K13" s="16">
        <f t="shared" si="8"/>
        <v>2717.7375000000002</v>
      </c>
      <c r="L13" s="16">
        <f t="shared" si="8"/>
        <v>2289.5500000000002</v>
      </c>
      <c r="M13" s="16">
        <f t="shared" si="8"/>
        <v>-428.18750000000011</v>
      </c>
      <c r="N13" s="16">
        <f t="shared" si="8"/>
        <v>0</v>
      </c>
      <c r="O13" s="16">
        <f t="shared" si="8"/>
        <v>0</v>
      </c>
      <c r="P13" s="16">
        <f t="shared" si="8"/>
        <v>0</v>
      </c>
      <c r="Q13" s="16">
        <f t="shared" si="8"/>
        <v>0</v>
      </c>
      <c r="R13" s="16">
        <f t="shared" si="8"/>
        <v>0</v>
      </c>
      <c r="S13" s="16">
        <f t="shared" si="8"/>
        <v>0</v>
      </c>
      <c r="T13" s="16">
        <f t="shared" si="8"/>
        <v>0</v>
      </c>
      <c r="U13" s="16">
        <f t="shared" si="8"/>
        <v>0</v>
      </c>
      <c r="V13" s="16">
        <f t="shared" si="8"/>
        <v>0</v>
      </c>
      <c r="W13" s="16">
        <f t="shared" si="8"/>
        <v>3545.5708333333337</v>
      </c>
      <c r="X13" s="16">
        <f t="shared" si="8"/>
        <v>3117.36</v>
      </c>
      <c r="Y13" s="16">
        <f t="shared" si="8"/>
        <v>-428.21083333333377</v>
      </c>
      <c r="Z13" s="24"/>
    </row>
    <row r="14" spans="1:26" ht="28.15" customHeight="1" x14ac:dyDescent="0.25">
      <c r="A14" s="8">
        <f t="shared" si="7"/>
        <v>10</v>
      </c>
      <c r="B14" s="12" t="s">
        <v>12</v>
      </c>
      <c r="C14" s="9">
        <v>770</v>
      </c>
      <c r="D14" s="10">
        <v>1</v>
      </c>
      <c r="E14" s="11">
        <f>VLOOKUP(B14,'[1]SP Dec'!$B$5:$Y$64,4,0)</f>
        <v>19.41</v>
      </c>
      <c r="F14" s="11">
        <v>28.32</v>
      </c>
      <c r="G14" s="11">
        <f t="shared" ref="G14:G19" si="9">F14-E14</f>
        <v>8.91</v>
      </c>
      <c r="H14" s="11">
        <f>Nov!H14</f>
        <v>76.599999999999994</v>
      </c>
      <c r="I14" s="11">
        <v>76.599999999999994</v>
      </c>
      <c r="J14" s="11">
        <f t="shared" ref="J14:J19" si="10">I14-H14</f>
        <v>0</v>
      </c>
      <c r="K14" s="11">
        <f>VLOOKUP(B14,'[1]SP Dec'!$B$5:$Y$64,10,0)</f>
        <v>0</v>
      </c>
      <c r="L14" s="11">
        <v>0</v>
      </c>
      <c r="M14" s="11">
        <f t="shared" ref="M14:M19" si="11">L14-K14</f>
        <v>0</v>
      </c>
      <c r="N14" s="11">
        <f>VLOOKUP(B14,'[1]SP Dec'!$B$5:$Y$64,13,0)</f>
        <v>0</v>
      </c>
      <c r="O14" s="11"/>
      <c r="P14" s="11">
        <f t="shared" ref="P14:P19" si="12">O14-N14</f>
        <v>0</v>
      </c>
      <c r="Q14" s="11">
        <f>VLOOKUP(B14,'[1]SP Dec'!$B$5:$Y$64,16,0)</f>
        <v>0</v>
      </c>
      <c r="R14" s="11"/>
      <c r="S14" s="11">
        <f t="shared" ref="S14:S19" si="13">R14-Q14</f>
        <v>0</v>
      </c>
      <c r="T14" s="11">
        <f>VLOOKUP(B14,'[1]SP Dec'!$B$5:$Y$64,19,0)</f>
        <v>0</v>
      </c>
      <c r="U14" s="11"/>
      <c r="V14" s="11">
        <f t="shared" ref="V14:V19" si="14">U14-T14</f>
        <v>0</v>
      </c>
      <c r="W14" s="11">
        <f t="shared" ref="W14:Y19" si="15">H14+K14+N14+Q14+T14</f>
        <v>76.599999999999994</v>
      </c>
      <c r="X14" s="11">
        <f t="shared" si="15"/>
        <v>76.599999999999994</v>
      </c>
      <c r="Y14" s="11">
        <f t="shared" si="15"/>
        <v>0</v>
      </c>
      <c r="Z14" s="24"/>
    </row>
    <row r="15" spans="1:26" ht="20.45" customHeight="1" x14ac:dyDescent="0.25">
      <c r="A15" s="8">
        <f t="shared" si="7"/>
        <v>11</v>
      </c>
      <c r="B15" s="12" t="s">
        <v>13</v>
      </c>
      <c r="C15" s="9">
        <v>90</v>
      </c>
      <c r="D15" s="10">
        <v>1</v>
      </c>
      <c r="E15" s="11">
        <f>VLOOKUP(B15,'[1]SP Dec'!$B$5:$Y$64,4,0)</f>
        <v>5.33</v>
      </c>
      <c r="F15" s="11">
        <v>15.77</v>
      </c>
      <c r="G15" s="11">
        <f t="shared" si="9"/>
        <v>10.44</v>
      </c>
      <c r="H15" s="11">
        <f>Nov!H15</f>
        <v>8.7916666666666679</v>
      </c>
      <c r="I15" s="11">
        <v>8.7899999999999991</v>
      </c>
      <c r="J15" s="11">
        <f t="shared" si="10"/>
        <v>-1.6666666666687036E-3</v>
      </c>
      <c r="K15" s="11">
        <f>VLOOKUP(B15,'[1]SP Dec'!$B$5:$Y$64,10,0)</f>
        <v>0</v>
      </c>
      <c r="L15" s="11">
        <v>0</v>
      </c>
      <c r="M15" s="11">
        <f t="shared" si="11"/>
        <v>0</v>
      </c>
      <c r="N15" s="11">
        <f>VLOOKUP(B15,'[1]SP Dec'!$B$5:$Y$64,13,0)</f>
        <v>0</v>
      </c>
      <c r="O15" s="11"/>
      <c r="P15" s="11">
        <f t="shared" si="12"/>
        <v>0</v>
      </c>
      <c r="Q15" s="11">
        <f>VLOOKUP(B15,'[1]SP Dec'!$B$5:$Y$64,16,0)</f>
        <v>0</v>
      </c>
      <c r="R15" s="11"/>
      <c r="S15" s="11">
        <f t="shared" si="13"/>
        <v>0</v>
      </c>
      <c r="T15" s="11">
        <f>VLOOKUP(B15,'[1]SP Dec'!$B$5:$Y$64,19,0)</f>
        <v>0</v>
      </c>
      <c r="U15" s="11"/>
      <c r="V15" s="11">
        <f t="shared" si="14"/>
        <v>0</v>
      </c>
      <c r="W15" s="11">
        <f t="shared" si="15"/>
        <v>8.7916666666666679</v>
      </c>
      <c r="X15" s="11">
        <f t="shared" si="15"/>
        <v>8.7899999999999991</v>
      </c>
      <c r="Y15" s="11">
        <f t="shared" si="15"/>
        <v>-1.6666666666687036E-3</v>
      </c>
      <c r="Z15" s="24"/>
    </row>
    <row r="16" spans="1:26" ht="22.15" customHeight="1" x14ac:dyDescent="0.25">
      <c r="A16" s="8">
        <f t="shared" si="7"/>
        <v>12</v>
      </c>
      <c r="B16" s="12" t="s">
        <v>14</v>
      </c>
      <c r="C16" s="9">
        <v>50</v>
      </c>
      <c r="D16" s="10">
        <v>1</v>
      </c>
      <c r="E16" s="11">
        <f>VLOOKUP(B16,'[1]SP Dec'!$B$5:$Y$64,4,0)</f>
        <v>6.47</v>
      </c>
      <c r="F16" s="11">
        <v>6.71</v>
      </c>
      <c r="G16" s="11">
        <f t="shared" si="9"/>
        <v>0.24000000000000021</v>
      </c>
      <c r="H16" s="11">
        <f>Nov!H16</f>
        <v>16.883333333333333</v>
      </c>
      <c r="I16" s="11">
        <v>16.88</v>
      </c>
      <c r="J16" s="11">
        <f t="shared" si="10"/>
        <v>-3.3333333333338544E-3</v>
      </c>
      <c r="K16" s="11">
        <f>VLOOKUP(B16,'[1]SP Dec'!$B$5:$Y$64,10,0)</f>
        <v>0</v>
      </c>
      <c r="L16" s="11">
        <v>0</v>
      </c>
      <c r="M16" s="11">
        <f t="shared" si="11"/>
        <v>0</v>
      </c>
      <c r="N16" s="11">
        <f>VLOOKUP(B16,'[1]SP Dec'!$B$5:$Y$64,13,0)</f>
        <v>0</v>
      </c>
      <c r="O16" s="11"/>
      <c r="P16" s="11">
        <f t="shared" si="12"/>
        <v>0</v>
      </c>
      <c r="Q16" s="11">
        <f>VLOOKUP(B16,'[1]SP Dec'!$B$5:$Y$64,16,0)</f>
        <v>0</v>
      </c>
      <c r="R16" s="11"/>
      <c r="S16" s="11">
        <f t="shared" si="13"/>
        <v>0</v>
      </c>
      <c r="T16" s="11">
        <f>VLOOKUP(B16,'[1]SP Dec'!$B$5:$Y$64,19,0)</f>
        <v>0</v>
      </c>
      <c r="U16" s="11"/>
      <c r="V16" s="11">
        <f t="shared" si="14"/>
        <v>0</v>
      </c>
      <c r="W16" s="11">
        <f t="shared" si="15"/>
        <v>16.883333333333333</v>
      </c>
      <c r="X16" s="11">
        <f t="shared" si="15"/>
        <v>16.88</v>
      </c>
      <c r="Y16" s="11">
        <f t="shared" si="15"/>
        <v>-3.3333333333338544E-3</v>
      </c>
      <c r="Z16" s="24"/>
    </row>
    <row r="17" spans="1:26" ht="19.899999999999999" customHeight="1" x14ac:dyDescent="0.25">
      <c r="A17" s="8">
        <f t="shared" si="7"/>
        <v>13</v>
      </c>
      <c r="B17" s="12" t="s">
        <v>15</v>
      </c>
      <c r="C17" s="9">
        <v>725</v>
      </c>
      <c r="D17" s="10">
        <v>1</v>
      </c>
      <c r="E17" s="11">
        <f>VLOOKUP(B17,'[1]SP Dec'!$B$5:$Y$64,4,0)</f>
        <v>55.66</v>
      </c>
      <c r="F17" s="11">
        <v>33.909999999999997</v>
      </c>
      <c r="G17" s="11">
        <f t="shared" si="9"/>
        <v>-21.75</v>
      </c>
      <c r="H17" s="11">
        <f>Nov!H17</f>
        <v>82.39166666666668</v>
      </c>
      <c r="I17" s="11">
        <v>82.39</v>
      </c>
      <c r="J17" s="11">
        <f t="shared" si="10"/>
        <v>-1.6666666666793617E-3</v>
      </c>
      <c r="K17" s="11">
        <f>VLOOKUP(B17,'[1]SP Dec'!$B$5:$Y$64,10,0)</f>
        <v>0</v>
      </c>
      <c r="L17" s="11">
        <v>0</v>
      </c>
      <c r="M17" s="11">
        <f t="shared" si="11"/>
        <v>0</v>
      </c>
      <c r="N17" s="11">
        <f>VLOOKUP(B17,'[1]SP Dec'!$B$5:$Y$64,13,0)</f>
        <v>0</v>
      </c>
      <c r="O17" s="11"/>
      <c r="P17" s="11">
        <f t="shared" si="12"/>
        <v>0</v>
      </c>
      <c r="Q17" s="11">
        <f>VLOOKUP(B17,'[1]SP Dec'!$B$5:$Y$64,16,0)</f>
        <v>0</v>
      </c>
      <c r="R17" s="11"/>
      <c r="S17" s="11">
        <f t="shared" si="13"/>
        <v>0</v>
      </c>
      <c r="T17" s="11">
        <f>VLOOKUP(B17,'[1]SP Dec'!$B$5:$Y$64,19,0)</f>
        <v>0</v>
      </c>
      <c r="U17" s="11"/>
      <c r="V17" s="11">
        <f t="shared" si="14"/>
        <v>0</v>
      </c>
      <c r="W17" s="11">
        <f t="shared" si="15"/>
        <v>82.39166666666668</v>
      </c>
      <c r="X17" s="11">
        <f t="shared" si="15"/>
        <v>82.39</v>
      </c>
      <c r="Y17" s="11">
        <f t="shared" si="15"/>
        <v>-1.6666666666793617E-3</v>
      </c>
      <c r="Z17" s="24"/>
    </row>
    <row r="18" spans="1:26" ht="27.6" customHeight="1" x14ac:dyDescent="0.25">
      <c r="A18" s="8">
        <f t="shared" si="7"/>
        <v>14</v>
      </c>
      <c r="B18" s="12" t="s">
        <v>16</v>
      </c>
      <c r="C18" s="9">
        <v>20</v>
      </c>
      <c r="D18" s="10">
        <v>1</v>
      </c>
      <c r="E18" s="11">
        <f>VLOOKUP(B18,'[1]SP Dec'!$B$5:$Y$64,4,0)</f>
        <v>0.34</v>
      </c>
      <c r="F18" s="11">
        <v>0.64105649760000005</v>
      </c>
      <c r="G18" s="11">
        <f t="shared" si="9"/>
        <v>0.30105649760000003</v>
      </c>
      <c r="H18" s="11">
        <f>Nov!H18</f>
        <v>4.5583333333333336</v>
      </c>
      <c r="I18" s="11">
        <v>4.5599999999999996</v>
      </c>
      <c r="J18" s="11">
        <f t="shared" si="10"/>
        <v>1.666666666666039E-3</v>
      </c>
      <c r="K18" s="11">
        <f>VLOOKUP(B18,'[1]SP Dec'!$B$5:$Y$64,10,0)</f>
        <v>0</v>
      </c>
      <c r="L18" s="11">
        <v>0</v>
      </c>
      <c r="M18" s="11">
        <f t="shared" si="11"/>
        <v>0</v>
      </c>
      <c r="N18" s="11">
        <f>VLOOKUP(B18,'[1]SP Dec'!$B$5:$Y$64,13,0)</f>
        <v>0</v>
      </c>
      <c r="O18" s="11"/>
      <c r="P18" s="11">
        <f t="shared" si="12"/>
        <v>0</v>
      </c>
      <c r="Q18" s="11">
        <f>VLOOKUP(B18,'[1]SP Dec'!$B$5:$Y$64,16,0)</f>
        <v>0</v>
      </c>
      <c r="R18" s="11"/>
      <c r="S18" s="11">
        <f t="shared" si="13"/>
        <v>0</v>
      </c>
      <c r="T18" s="11">
        <f>VLOOKUP(B18,'[1]SP Dec'!$B$5:$Y$64,19,0)</f>
        <v>0</v>
      </c>
      <c r="U18" s="11"/>
      <c r="V18" s="11">
        <f t="shared" si="14"/>
        <v>0</v>
      </c>
      <c r="W18" s="11">
        <f t="shared" si="15"/>
        <v>4.5583333333333336</v>
      </c>
      <c r="X18" s="11">
        <f t="shared" si="15"/>
        <v>4.5599999999999996</v>
      </c>
      <c r="Y18" s="11">
        <f t="shared" si="15"/>
        <v>1.666666666666039E-3</v>
      </c>
      <c r="Z18" s="24"/>
    </row>
    <row r="19" spans="1:26" ht="40.15" customHeight="1" x14ac:dyDescent="0.25">
      <c r="A19" s="8">
        <f t="shared" si="7"/>
        <v>15</v>
      </c>
      <c r="B19" s="12" t="s">
        <v>17</v>
      </c>
      <c r="C19" s="9">
        <v>1</v>
      </c>
      <c r="D19" s="10">
        <v>1</v>
      </c>
      <c r="E19" s="11">
        <f>VLOOKUP(B19,'[1]SP Dec'!$B$5:$Y$64,4,0)</f>
        <v>0.11</v>
      </c>
      <c r="F19" s="11">
        <v>0.15344957999999997</v>
      </c>
      <c r="G19" s="11">
        <f t="shared" si="9"/>
        <v>4.3449579999999974E-2</v>
      </c>
      <c r="H19" s="11">
        <f>Nov!H19</f>
        <v>0.6166666666666667</v>
      </c>
      <c r="I19" s="11">
        <v>0.61</v>
      </c>
      <c r="J19" s="11">
        <f t="shared" si="10"/>
        <v>-6.6666666666667096E-3</v>
      </c>
      <c r="K19" s="11">
        <f>VLOOKUP(B19,'[1]SP Dec'!$B$5:$Y$64,10,0)</f>
        <v>0</v>
      </c>
      <c r="L19" s="11">
        <v>0</v>
      </c>
      <c r="M19" s="11">
        <f t="shared" si="11"/>
        <v>0</v>
      </c>
      <c r="N19" s="11">
        <f>VLOOKUP(B19,'[1]SP Dec'!$B$5:$Y$64,13,0)</f>
        <v>0</v>
      </c>
      <c r="O19" s="11"/>
      <c r="P19" s="11">
        <f t="shared" si="12"/>
        <v>0</v>
      </c>
      <c r="Q19" s="11">
        <f>VLOOKUP(B19,'[1]SP Dec'!$B$5:$Y$64,16,0)</f>
        <v>0</v>
      </c>
      <c r="R19" s="11"/>
      <c r="S19" s="11">
        <f t="shared" si="13"/>
        <v>0</v>
      </c>
      <c r="T19" s="11">
        <f>VLOOKUP(B19,'[1]SP Dec'!$B$5:$Y$64,19,0)</f>
        <v>0</v>
      </c>
      <c r="U19" s="11"/>
      <c r="V19" s="11">
        <f t="shared" si="14"/>
        <v>0</v>
      </c>
      <c r="W19" s="11">
        <f t="shared" si="15"/>
        <v>0.6166666666666667</v>
      </c>
      <c r="X19" s="11">
        <f t="shared" si="15"/>
        <v>0.61</v>
      </c>
      <c r="Y19" s="11">
        <f t="shared" si="15"/>
        <v>-6.6666666666667096E-3</v>
      </c>
      <c r="Z19" s="24"/>
    </row>
    <row r="20" spans="1:26" ht="27.6" customHeight="1" x14ac:dyDescent="0.25">
      <c r="A20" s="8">
        <f t="shared" si="7"/>
        <v>16</v>
      </c>
      <c r="B20" s="14" t="s">
        <v>18</v>
      </c>
      <c r="C20" s="14">
        <f>SUM(C14:C19)</f>
        <v>1656</v>
      </c>
      <c r="D20" s="15"/>
      <c r="E20" s="16">
        <f>SUM(E14:E19)</f>
        <v>87.320000000000007</v>
      </c>
      <c r="F20" s="16">
        <f>SUM(F14:F19)</f>
        <v>85.504506077600013</v>
      </c>
      <c r="G20" s="16">
        <f t="shared" ref="G20:Y20" si="16">SUM(G14:G19)</f>
        <v>-1.8154939223999966</v>
      </c>
      <c r="H20" s="16">
        <f t="shared" si="16"/>
        <v>189.8416666666667</v>
      </c>
      <c r="I20" s="16">
        <f t="shared" si="16"/>
        <v>189.82999999999998</v>
      </c>
      <c r="J20" s="16">
        <f t="shared" si="16"/>
        <v>-1.166666666668259E-2</v>
      </c>
      <c r="K20" s="16">
        <f t="shared" si="16"/>
        <v>0</v>
      </c>
      <c r="L20" s="16">
        <f t="shared" si="16"/>
        <v>0</v>
      </c>
      <c r="M20" s="16">
        <f t="shared" si="16"/>
        <v>0</v>
      </c>
      <c r="N20" s="16">
        <f t="shared" si="16"/>
        <v>0</v>
      </c>
      <c r="O20" s="16">
        <f t="shared" si="16"/>
        <v>0</v>
      </c>
      <c r="P20" s="16">
        <f t="shared" si="16"/>
        <v>0</v>
      </c>
      <c r="Q20" s="16">
        <f t="shared" si="16"/>
        <v>0</v>
      </c>
      <c r="R20" s="16">
        <f t="shared" si="16"/>
        <v>0</v>
      </c>
      <c r="S20" s="16">
        <f t="shared" si="16"/>
        <v>0</v>
      </c>
      <c r="T20" s="16">
        <f t="shared" si="16"/>
        <v>0</v>
      </c>
      <c r="U20" s="16">
        <f t="shared" si="16"/>
        <v>0</v>
      </c>
      <c r="V20" s="16">
        <f t="shared" si="16"/>
        <v>0</v>
      </c>
      <c r="W20" s="16">
        <f t="shared" si="16"/>
        <v>189.8416666666667</v>
      </c>
      <c r="X20" s="16">
        <f t="shared" si="16"/>
        <v>189.82999999999998</v>
      </c>
      <c r="Y20" s="16">
        <f t="shared" si="16"/>
        <v>-1.166666666668259E-2</v>
      </c>
      <c r="Z20" s="24"/>
    </row>
    <row r="21" spans="1:26" ht="23.45" customHeight="1" x14ac:dyDescent="0.25">
      <c r="A21" s="8">
        <f t="shared" si="7"/>
        <v>17</v>
      </c>
      <c r="B21" s="12" t="s">
        <v>19</v>
      </c>
      <c r="C21" s="9">
        <v>141.6</v>
      </c>
      <c r="D21" s="10">
        <v>1</v>
      </c>
      <c r="E21" s="11">
        <f>VLOOKUP(B21,'[1]SP Dec'!$B$5:$Y$64,4,0)</f>
        <v>15.29</v>
      </c>
      <c r="F21" s="11">
        <v>14.64</v>
      </c>
      <c r="G21" s="11">
        <f t="shared" ref="G21" si="17">F21-E21</f>
        <v>-0.64999999999999858</v>
      </c>
      <c r="H21" s="11">
        <f>Nov!H21</f>
        <v>21.825000000000003</v>
      </c>
      <c r="I21" s="11">
        <v>21.85</v>
      </c>
      <c r="J21" s="11">
        <f t="shared" ref="J21" si="18">I21-H21</f>
        <v>2.4999999999998579E-2</v>
      </c>
      <c r="K21" s="11">
        <f>VLOOKUP(B21,'[1]SP Dec'!$B$5:$Y$64,10,0)</f>
        <v>0</v>
      </c>
      <c r="L21" s="11">
        <v>0</v>
      </c>
      <c r="M21" s="11">
        <f>L21-K21</f>
        <v>0</v>
      </c>
      <c r="N21" s="11">
        <f>VLOOKUP(B21,'[1]SP Dec'!$B$5:$Y$64,13,0)</f>
        <v>0</v>
      </c>
      <c r="O21" s="11"/>
      <c r="P21" s="11">
        <f>O21-N21</f>
        <v>0</v>
      </c>
      <c r="Q21" s="11">
        <f>VLOOKUP(B21,'[1]SP Dec'!$B$5:$Y$64,16,0)</f>
        <v>0</v>
      </c>
      <c r="R21" s="11"/>
      <c r="S21" s="11">
        <f>R21-Q21</f>
        <v>0</v>
      </c>
      <c r="T21" s="11">
        <f>VLOOKUP(B21,'[1]SP Dec'!$B$5:$Y$64,19,0)</f>
        <v>0</v>
      </c>
      <c r="U21" s="11"/>
      <c r="V21" s="11">
        <f>U21-T21</f>
        <v>0</v>
      </c>
      <c r="W21" s="11">
        <f>H21+K21+N21+Q21+T21</f>
        <v>21.825000000000003</v>
      </c>
      <c r="X21" s="11">
        <f>I21+L21+O21+R21+U21</f>
        <v>21.85</v>
      </c>
      <c r="Y21" s="11">
        <f>J21+M21+P21+S21+V21</f>
        <v>2.4999999999998579E-2</v>
      </c>
      <c r="Z21" s="24"/>
    </row>
    <row r="22" spans="1:26" ht="41.45" customHeight="1" x14ac:dyDescent="0.25">
      <c r="A22" s="8">
        <f t="shared" si="7"/>
        <v>18</v>
      </c>
      <c r="B22" s="14" t="s">
        <v>3</v>
      </c>
      <c r="C22" s="14">
        <f>C21+C20+C13</f>
        <v>5207.6000000000004</v>
      </c>
      <c r="D22" s="15"/>
      <c r="E22" s="16">
        <f>E21+E20+E13</f>
        <v>874.7</v>
      </c>
      <c r="F22" s="16">
        <f>F21+F20+F13</f>
        <v>749.62450607760002</v>
      </c>
      <c r="G22" s="16">
        <f t="shared" ref="G22:Y22" si="19">G21+G20+G13</f>
        <v>-125.07549392240003</v>
      </c>
      <c r="H22" s="16">
        <f t="shared" si="19"/>
        <v>1039.5000000000005</v>
      </c>
      <c r="I22" s="16">
        <f t="shared" si="19"/>
        <v>1039.49</v>
      </c>
      <c r="J22" s="16">
        <f t="shared" si="19"/>
        <v>-1.0000000000337184E-2</v>
      </c>
      <c r="K22" s="16">
        <f t="shared" si="19"/>
        <v>2717.7375000000002</v>
      </c>
      <c r="L22" s="16">
        <f t="shared" si="19"/>
        <v>2289.5500000000002</v>
      </c>
      <c r="M22" s="16">
        <f t="shared" si="19"/>
        <v>-428.18750000000011</v>
      </c>
      <c r="N22" s="16">
        <f t="shared" si="19"/>
        <v>0</v>
      </c>
      <c r="O22" s="16">
        <f t="shared" si="19"/>
        <v>0</v>
      </c>
      <c r="P22" s="16">
        <f t="shared" si="19"/>
        <v>0</v>
      </c>
      <c r="Q22" s="16">
        <f t="shared" si="19"/>
        <v>0</v>
      </c>
      <c r="R22" s="16">
        <f t="shared" si="19"/>
        <v>0</v>
      </c>
      <c r="S22" s="16">
        <f t="shared" si="19"/>
        <v>0</v>
      </c>
      <c r="T22" s="16">
        <f t="shared" si="19"/>
        <v>0</v>
      </c>
      <c r="U22" s="16">
        <f t="shared" si="19"/>
        <v>0</v>
      </c>
      <c r="V22" s="16">
        <f t="shared" si="19"/>
        <v>0</v>
      </c>
      <c r="W22" s="16">
        <f t="shared" si="19"/>
        <v>3757.2375000000002</v>
      </c>
      <c r="X22" s="16">
        <f t="shared" si="19"/>
        <v>3329.04</v>
      </c>
      <c r="Y22" s="16">
        <f t="shared" si="19"/>
        <v>-428.19750000000045</v>
      </c>
      <c r="Z22" s="24"/>
    </row>
    <row r="23" spans="1:26" ht="28.5" customHeight="1" x14ac:dyDescent="0.25">
      <c r="A23" s="8">
        <f t="shared" si="7"/>
        <v>19</v>
      </c>
      <c r="B23" s="12" t="s">
        <v>20</v>
      </c>
      <c r="C23" s="9">
        <v>2100</v>
      </c>
      <c r="D23" s="10">
        <v>0.13705000000000001</v>
      </c>
      <c r="E23" s="11">
        <f>VLOOKUP(B23,'[1]SP Dec'!$B$5:$Y$64,4,0)</f>
        <v>48.12</v>
      </c>
      <c r="F23" s="11">
        <v>47.83</v>
      </c>
      <c r="G23" s="11">
        <f t="shared" ref="G23:G32" si="20">F23-E23</f>
        <v>-0.28999999999999915</v>
      </c>
      <c r="H23" s="11">
        <f>Nov!H23</f>
        <v>46.816666666666663</v>
      </c>
      <c r="I23" s="11">
        <v>72.650000000000006</v>
      </c>
      <c r="J23" s="11">
        <f t="shared" ref="J23:J32" si="21">I23-H23</f>
        <v>25.833333333333343</v>
      </c>
      <c r="K23" s="11">
        <f>VLOOKUP(B23,'[1]SP Dec'!$B$5:$Y$64,10,0)</f>
        <v>126.0744</v>
      </c>
      <c r="L23" s="25">
        <v>160.41999999999999</v>
      </c>
      <c r="M23" s="11">
        <f t="shared" ref="M23:M39" si="22">L23-K23</f>
        <v>34.34559999999999</v>
      </c>
      <c r="N23" s="11">
        <f>VLOOKUP(B23,'[1]SP Dec'!$B$5:$Y$64,13,0)</f>
        <v>0</v>
      </c>
      <c r="O23" s="11"/>
      <c r="P23" s="11">
        <f t="shared" ref="P23:P32" si="23">O23-N23</f>
        <v>0</v>
      </c>
      <c r="Q23" s="11">
        <f>VLOOKUP(B23,'[1]SP Dec'!$B$5:$Y$64,16,0)</f>
        <v>0</v>
      </c>
      <c r="R23" s="11"/>
      <c r="S23" s="11">
        <f t="shared" ref="S23:S32" si="24">R23-Q23</f>
        <v>0</v>
      </c>
      <c r="T23" s="11">
        <f>VLOOKUP(B23,'[1]SP Dec'!$B$5:$Y$64,19,0)</f>
        <v>0</v>
      </c>
      <c r="U23" s="11"/>
      <c r="V23" s="11">
        <f t="shared" ref="V23:V32" si="25">U23-T23</f>
        <v>0</v>
      </c>
      <c r="W23" s="11">
        <f t="shared" ref="W23:Y39" si="26">H23+K23+N23+Q23+T23</f>
        <v>172.89106666666666</v>
      </c>
      <c r="X23" s="11">
        <f t="shared" si="26"/>
        <v>233.07</v>
      </c>
      <c r="Y23" s="11">
        <f t="shared" si="26"/>
        <v>60.178933333333333</v>
      </c>
      <c r="Z23" s="24"/>
    </row>
    <row r="24" spans="1:26" ht="30" x14ac:dyDescent="0.25">
      <c r="A24" s="8">
        <f t="shared" si="7"/>
        <v>20</v>
      </c>
      <c r="B24" s="12" t="s">
        <v>21</v>
      </c>
      <c r="C24" s="9">
        <v>1000</v>
      </c>
      <c r="D24" s="10">
        <v>0.46110000000000001</v>
      </c>
      <c r="E24" s="11">
        <f>VLOOKUP(B24,'[1]SP Dec'!$B$5:$Y$64,4,0)</f>
        <v>113.82</v>
      </c>
      <c r="F24" s="11">
        <v>100.67</v>
      </c>
      <c r="G24" s="11">
        <f t="shared" si="20"/>
        <v>-13.149999999999991</v>
      </c>
      <c r="H24" s="11">
        <f>Nov!H24</f>
        <v>102.70833333333334</v>
      </c>
      <c r="I24" s="11">
        <v>104.65</v>
      </c>
      <c r="J24" s="11">
        <f t="shared" si="21"/>
        <v>1.9416666666666629</v>
      </c>
      <c r="K24" s="11">
        <f>VLOOKUP(B24,'[1]SP Dec'!$B$5:$Y$64,10,0)</f>
        <v>341.46</v>
      </c>
      <c r="L24" s="25">
        <v>402.78</v>
      </c>
      <c r="M24" s="11">
        <f t="shared" si="22"/>
        <v>61.319999999999993</v>
      </c>
      <c r="N24" s="11">
        <f>VLOOKUP(B24,'[1]SP Dec'!$B$5:$Y$64,13,0)</f>
        <v>0</v>
      </c>
      <c r="O24" s="11"/>
      <c r="P24" s="11">
        <f t="shared" si="23"/>
        <v>0</v>
      </c>
      <c r="Q24" s="11">
        <f>VLOOKUP(B24,'[1]SP Dec'!$B$5:$Y$64,16,0)</f>
        <v>0</v>
      </c>
      <c r="R24" s="11"/>
      <c r="S24" s="11">
        <f t="shared" si="24"/>
        <v>0</v>
      </c>
      <c r="T24" s="11">
        <f>VLOOKUP(B24,'[1]SP Dec'!$B$5:$Y$64,19,0)</f>
        <v>0</v>
      </c>
      <c r="U24" s="11"/>
      <c r="V24" s="11">
        <f t="shared" si="25"/>
        <v>0</v>
      </c>
      <c r="W24" s="11">
        <f t="shared" si="26"/>
        <v>444.16833333333329</v>
      </c>
      <c r="X24" s="11">
        <f t="shared" si="26"/>
        <v>507.42999999999995</v>
      </c>
      <c r="Y24" s="11">
        <f t="shared" si="26"/>
        <v>63.261666666666656</v>
      </c>
      <c r="Z24" s="24"/>
    </row>
    <row r="25" spans="1:26" ht="30" x14ac:dyDescent="0.25">
      <c r="A25" s="8">
        <f t="shared" si="7"/>
        <v>21</v>
      </c>
      <c r="B25" s="12" t="s">
        <v>22</v>
      </c>
      <c r="C25" s="9">
        <v>1000</v>
      </c>
      <c r="D25" s="10">
        <v>0.20979999999999999</v>
      </c>
      <c r="E25" s="11">
        <f>VLOOKUP(B25,'[1]SP Dec'!$B$5:$Y$64,4,0)</f>
        <v>51.52</v>
      </c>
      <c r="F25" s="11">
        <v>52.39</v>
      </c>
      <c r="G25" s="11">
        <f t="shared" si="20"/>
        <v>0.86999999999999744</v>
      </c>
      <c r="H25" s="11">
        <f>Nov!H25</f>
        <v>73.333333333333329</v>
      </c>
      <c r="I25" s="11">
        <v>71.92</v>
      </c>
      <c r="J25" s="11">
        <f t="shared" si="21"/>
        <v>-1.4133333333333269</v>
      </c>
      <c r="K25" s="11">
        <f>VLOOKUP(B25,'[1]SP Dec'!$B$5:$Y$64,10,0)</f>
        <v>155.0752</v>
      </c>
      <c r="L25" s="25">
        <v>203.95</v>
      </c>
      <c r="M25" s="11">
        <f t="shared" si="22"/>
        <v>48.874799999999993</v>
      </c>
      <c r="N25" s="11">
        <f>VLOOKUP(B25,'[1]SP Dec'!$B$5:$Y$64,13,0)</f>
        <v>0</v>
      </c>
      <c r="O25" s="11"/>
      <c r="P25" s="11">
        <f t="shared" si="23"/>
        <v>0</v>
      </c>
      <c r="Q25" s="11">
        <f>VLOOKUP(B25,'[1]SP Dec'!$B$5:$Y$64,16,0)</f>
        <v>0</v>
      </c>
      <c r="R25" s="11"/>
      <c r="S25" s="11">
        <f t="shared" si="24"/>
        <v>0</v>
      </c>
      <c r="T25" s="11">
        <f>VLOOKUP(B25,'[1]SP Dec'!$B$5:$Y$64,19,0)</f>
        <v>0</v>
      </c>
      <c r="U25" s="11"/>
      <c r="V25" s="11">
        <f t="shared" si="25"/>
        <v>0</v>
      </c>
      <c r="W25" s="11">
        <f t="shared" si="26"/>
        <v>228.40853333333331</v>
      </c>
      <c r="X25" s="11">
        <f t="shared" si="26"/>
        <v>275.87</v>
      </c>
      <c r="Y25" s="11">
        <f t="shared" si="26"/>
        <v>47.461466666666666</v>
      </c>
      <c r="Z25" s="24"/>
    </row>
    <row r="26" spans="1:26" ht="30" x14ac:dyDescent="0.25">
      <c r="A26" s="8">
        <f t="shared" si="7"/>
        <v>22</v>
      </c>
      <c r="B26" s="12" t="s">
        <v>23</v>
      </c>
      <c r="C26" s="9">
        <v>2000</v>
      </c>
      <c r="D26" s="10">
        <v>9.0116666666666706E-2</v>
      </c>
      <c r="E26" s="11">
        <f>VLOOKUP(B26,'[1]SP Dec'!$B$5:$Y$64,4,0)</f>
        <v>44.08</v>
      </c>
      <c r="F26" s="11">
        <v>41.76</v>
      </c>
      <c r="G26" s="11">
        <f t="shared" si="20"/>
        <v>-2.3200000000000003</v>
      </c>
      <c r="H26" s="11">
        <f>Nov!H26</f>
        <v>29.574999999999999</v>
      </c>
      <c r="I26" s="11">
        <v>37.979999999999997</v>
      </c>
      <c r="J26" s="11">
        <f t="shared" si="21"/>
        <v>8.4049999999999976</v>
      </c>
      <c r="K26" s="11">
        <f>VLOOKUP(B26,'[1]SP Dec'!$B$5:$Y$64,10,0)</f>
        <v>76.258399999999995</v>
      </c>
      <c r="L26" s="25">
        <v>67.48</v>
      </c>
      <c r="M26" s="11">
        <f t="shared" si="22"/>
        <v>-8.7783999999999907</v>
      </c>
      <c r="N26" s="11">
        <f>VLOOKUP(B26,'[1]SP Dec'!$B$5:$Y$64,13,0)</f>
        <v>0</v>
      </c>
      <c r="O26" s="11"/>
      <c r="P26" s="11">
        <f t="shared" si="23"/>
        <v>0</v>
      </c>
      <c r="Q26" s="11">
        <f>VLOOKUP(B26,'[1]SP Dec'!$B$5:$Y$64,16,0)</f>
        <v>0</v>
      </c>
      <c r="R26" s="11"/>
      <c r="S26" s="11">
        <f t="shared" si="24"/>
        <v>0</v>
      </c>
      <c r="T26" s="11">
        <f>VLOOKUP(B26,'[1]SP Dec'!$B$5:$Y$64,19,0)</f>
        <v>0</v>
      </c>
      <c r="U26" s="11"/>
      <c r="V26" s="11">
        <f t="shared" si="25"/>
        <v>0</v>
      </c>
      <c r="W26" s="11">
        <f t="shared" si="26"/>
        <v>105.8334</v>
      </c>
      <c r="X26" s="11">
        <f t="shared" si="26"/>
        <v>105.46000000000001</v>
      </c>
      <c r="Y26" s="11">
        <f t="shared" si="26"/>
        <v>-0.37339999999999307</v>
      </c>
      <c r="Z26" s="24"/>
    </row>
    <row r="27" spans="1:26" ht="45" x14ac:dyDescent="0.25">
      <c r="A27" s="8">
        <f t="shared" si="7"/>
        <v>23</v>
      </c>
      <c r="B27" s="12" t="s">
        <v>24</v>
      </c>
      <c r="C27" s="9">
        <v>500</v>
      </c>
      <c r="D27" s="10">
        <v>0.14455000000000001</v>
      </c>
      <c r="E27" s="11">
        <f>VLOOKUP(B27,'[1]SP Dec'!$B$5:$Y$64,4,0)</f>
        <v>16.100000000000001</v>
      </c>
      <c r="F27" s="11">
        <v>17.3</v>
      </c>
      <c r="G27" s="11">
        <f t="shared" si="20"/>
        <v>1.1999999999999993</v>
      </c>
      <c r="H27" s="11">
        <f>Nov!H27</f>
        <v>13.600000000000001</v>
      </c>
      <c r="I27" s="11">
        <v>22.74</v>
      </c>
      <c r="J27" s="11">
        <f t="shared" si="21"/>
        <v>9.139999999999997</v>
      </c>
      <c r="K27" s="11">
        <f>VLOOKUP(B27,'[1]SP Dec'!$B$5:$Y$64,10,0)</f>
        <v>41.538000000000004</v>
      </c>
      <c r="L27" s="25">
        <v>57.16</v>
      </c>
      <c r="M27" s="11">
        <f t="shared" si="22"/>
        <v>15.621999999999993</v>
      </c>
      <c r="N27" s="11">
        <f>VLOOKUP(B27,'[1]SP Dec'!$B$5:$Y$64,13,0)</f>
        <v>0</v>
      </c>
      <c r="O27" s="11"/>
      <c r="P27" s="11">
        <f t="shared" si="23"/>
        <v>0</v>
      </c>
      <c r="Q27" s="11">
        <f>VLOOKUP(B27,'[1]SP Dec'!$B$5:$Y$64,16,0)</f>
        <v>0</v>
      </c>
      <c r="R27" s="11"/>
      <c r="S27" s="11">
        <f t="shared" si="24"/>
        <v>0</v>
      </c>
      <c r="T27" s="11">
        <f>VLOOKUP(B27,'[1]SP Dec'!$B$5:$Y$64,19,0)</f>
        <v>0</v>
      </c>
      <c r="U27" s="11"/>
      <c r="V27" s="11">
        <f t="shared" si="25"/>
        <v>0</v>
      </c>
      <c r="W27" s="11">
        <f t="shared" si="26"/>
        <v>55.138000000000005</v>
      </c>
      <c r="X27" s="11">
        <f t="shared" si="26"/>
        <v>79.899999999999991</v>
      </c>
      <c r="Y27" s="11">
        <f t="shared" si="26"/>
        <v>24.76199999999999</v>
      </c>
      <c r="Z27" s="24"/>
    </row>
    <row r="28" spans="1:26" x14ac:dyDescent="0.25">
      <c r="A28" s="8">
        <f t="shared" si="7"/>
        <v>24</v>
      </c>
      <c r="B28" s="12" t="s">
        <v>25</v>
      </c>
      <c r="C28" s="9">
        <v>2400</v>
      </c>
      <c r="D28" s="10">
        <v>0.1019</v>
      </c>
      <c r="E28" s="11">
        <f>VLOOKUP(B28,'[1]SP Dec'!$B$5:$Y$64,4,0)</f>
        <v>0</v>
      </c>
      <c r="F28" s="11">
        <v>32.840000000000003</v>
      </c>
      <c r="G28" s="11">
        <f t="shared" si="20"/>
        <v>32.840000000000003</v>
      </c>
      <c r="H28" s="11">
        <f>Nov!H28</f>
        <v>0</v>
      </c>
      <c r="I28" s="11">
        <v>83.94</v>
      </c>
      <c r="J28" s="11">
        <f t="shared" si="21"/>
        <v>83.94</v>
      </c>
      <c r="K28" s="11">
        <f>VLOOKUP(B28,'[1]SP Dec'!$B$5:$Y$64,10,0)</f>
        <v>0</v>
      </c>
      <c r="L28" s="11">
        <v>162.18</v>
      </c>
      <c r="M28" s="11">
        <f t="shared" si="22"/>
        <v>162.18</v>
      </c>
      <c r="N28" s="11">
        <f>VLOOKUP(B28,'[1]SP Dec'!$B$5:$Y$64,13,0)</f>
        <v>0</v>
      </c>
      <c r="O28" s="11"/>
      <c r="P28" s="11">
        <f t="shared" si="23"/>
        <v>0</v>
      </c>
      <c r="Q28" s="11">
        <f>VLOOKUP(B28,'[1]SP Dec'!$B$5:$Y$64,16,0)</f>
        <v>0</v>
      </c>
      <c r="R28" s="11"/>
      <c r="S28" s="11">
        <f t="shared" si="24"/>
        <v>0</v>
      </c>
      <c r="T28" s="11">
        <f>VLOOKUP(B28,'[1]SP Dec'!$B$5:$Y$64,19,0)</f>
        <v>0</v>
      </c>
      <c r="U28" s="11"/>
      <c r="V28" s="11">
        <f t="shared" si="25"/>
        <v>0</v>
      </c>
      <c r="W28" s="11">
        <f t="shared" si="26"/>
        <v>0</v>
      </c>
      <c r="X28" s="11">
        <f t="shared" si="26"/>
        <v>246.12</v>
      </c>
      <c r="Y28" s="11">
        <f t="shared" si="26"/>
        <v>246.12</v>
      </c>
      <c r="Z28" s="24"/>
    </row>
    <row r="29" spans="1:26" ht="27.75" customHeight="1" x14ac:dyDescent="0.25">
      <c r="A29" s="8">
        <f t="shared" si="7"/>
        <v>25</v>
      </c>
      <c r="B29" s="12" t="s">
        <v>27</v>
      </c>
      <c r="C29" s="9">
        <v>1500</v>
      </c>
      <c r="D29" s="10">
        <v>5.7433333333333302E-2</v>
      </c>
      <c r="E29" s="11">
        <f>VLOOKUP(B29,'[1]SP Dec'!$B$5:$Y$64,4,0)</f>
        <v>0</v>
      </c>
      <c r="F29" s="11">
        <v>18.309999999999999</v>
      </c>
      <c r="G29" s="11">
        <f t="shared" si="20"/>
        <v>18.309999999999999</v>
      </c>
      <c r="H29" s="11">
        <f>Nov!H29</f>
        <v>0</v>
      </c>
      <c r="I29" s="11">
        <v>35.9</v>
      </c>
      <c r="J29" s="11">
        <f t="shared" si="21"/>
        <v>35.9</v>
      </c>
      <c r="K29" s="11">
        <f>VLOOKUP(B29,'[1]SP Dec'!$B$5:$Y$64,10,0)</f>
        <v>0</v>
      </c>
      <c r="L29" s="11">
        <v>56</v>
      </c>
      <c r="M29" s="11">
        <f t="shared" si="22"/>
        <v>56</v>
      </c>
      <c r="N29" s="11">
        <f>VLOOKUP(B29,'[1]SP Dec'!$B$5:$Y$64,13,0)</f>
        <v>0</v>
      </c>
      <c r="O29" s="11"/>
      <c r="P29" s="11">
        <f t="shared" si="23"/>
        <v>0</v>
      </c>
      <c r="Q29" s="11">
        <f>VLOOKUP(B29,'[1]SP Dec'!$B$5:$Y$64,16,0)</f>
        <v>0</v>
      </c>
      <c r="R29" s="11"/>
      <c r="S29" s="11">
        <f t="shared" si="24"/>
        <v>0</v>
      </c>
      <c r="T29" s="11">
        <f>VLOOKUP(B29,'[1]SP Dec'!$B$5:$Y$64,19,0)</f>
        <v>0</v>
      </c>
      <c r="U29" s="11"/>
      <c r="V29" s="11">
        <f t="shared" si="25"/>
        <v>0</v>
      </c>
      <c r="W29" s="11">
        <f t="shared" si="26"/>
        <v>0</v>
      </c>
      <c r="X29" s="11">
        <f t="shared" si="26"/>
        <v>91.9</v>
      </c>
      <c r="Y29" s="11">
        <f t="shared" si="26"/>
        <v>91.9</v>
      </c>
      <c r="Z29" s="24"/>
    </row>
    <row r="30" spans="1:26" ht="27.6" customHeight="1" x14ac:dyDescent="0.25">
      <c r="A30" s="8">
        <f t="shared" si="7"/>
        <v>26</v>
      </c>
      <c r="B30" s="12" t="s">
        <v>4</v>
      </c>
      <c r="C30" s="9">
        <v>630</v>
      </c>
      <c r="D30" s="10">
        <v>7.4133333333333301E-2</v>
      </c>
      <c r="E30" s="11">
        <f>VLOOKUP(B30,'[1]SP Dec'!$B$5:$Y$64,4,0)</f>
        <v>6.51</v>
      </c>
      <c r="F30" s="11">
        <v>6.89</v>
      </c>
      <c r="G30" s="11">
        <f t="shared" si="20"/>
        <v>0.37999999999999989</v>
      </c>
      <c r="H30" s="11">
        <f>Nov!H30</f>
        <v>7.4916666666666663</v>
      </c>
      <c r="I30" s="11">
        <v>4.8</v>
      </c>
      <c r="J30" s="11">
        <f t="shared" si="21"/>
        <v>-2.6916666666666664</v>
      </c>
      <c r="K30" s="11">
        <f>VLOOKUP(B30,'[1]SP Dec'!$B$5:$Y$64,10,0)</f>
        <v>17.0562</v>
      </c>
      <c r="L30" s="11">
        <v>18.239272</v>
      </c>
      <c r="M30" s="11">
        <f t="shared" si="22"/>
        <v>1.1830719999999992</v>
      </c>
      <c r="N30" s="11">
        <f>VLOOKUP(B30,'[1]SP Dec'!$B$5:$Y$64,13,0)</f>
        <v>0</v>
      </c>
      <c r="O30" s="11"/>
      <c r="P30" s="11">
        <f t="shared" si="23"/>
        <v>0</v>
      </c>
      <c r="Q30" s="11">
        <f>VLOOKUP(B30,'[1]SP Dec'!$B$5:$Y$64,16,0)</f>
        <v>0</v>
      </c>
      <c r="R30" s="11"/>
      <c r="S30" s="11">
        <f t="shared" si="24"/>
        <v>0</v>
      </c>
      <c r="T30" s="11">
        <f>VLOOKUP(B30,'[1]SP Dec'!$B$5:$Y$64,19,0)</f>
        <v>0</v>
      </c>
      <c r="U30" s="11"/>
      <c r="V30" s="11">
        <f t="shared" si="25"/>
        <v>0</v>
      </c>
      <c r="W30" s="11">
        <f t="shared" si="26"/>
        <v>24.547866666666668</v>
      </c>
      <c r="X30" s="11">
        <f t="shared" si="26"/>
        <v>23.039272</v>
      </c>
      <c r="Y30" s="11">
        <f t="shared" si="26"/>
        <v>-1.5085946666666672</v>
      </c>
      <c r="Z30" s="24"/>
    </row>
    <row r="31" spans="1:26" ht="27.6" customHeight="1" x14ac:dyDescent="0.25">
      <c r="A31" s="8">
        <f t="shared" si="7"/>
        <v>27</v>
      </c>
      <c r="B31" s="12" t="s">
        <v>5</v>
      </c>
      <c r="C31" s="9">
        <v>840</v>
      </c>
      <c r="D31" s="10">
        <v>0.101916666666667</v>
      </c>
      <c r="E31" s="11">
        <f>VLOOKUP(B31,'[1]SP Dec'!$B$5:$Y$64,4,0)</f>
        <v>9.02</v>
      </c>
      <c r="F31" s="11">
        <v>6.86</v>
      </c>
      <c r="G31" s="11">
        <f t="shared" si="20"/>
        <v>-2.1599999999999993</v>
      </c>
      <c r="H31" s="11">
        <f>Nov!H31</f>
        <v>14.225000000000001</v>
      </c>
      <c r="I31" s="11">
        <v>4.91</v>
      </c>
      <c r="J31" s="11">
        <f t="shared" si="21"/>
        <v>-9.3150000000000013</v>
      </c>
      <c r="K31" s="11">
        <f>VLOOKUP(B31,'[1]SP Dec'!$B$5:$Y$64,10,0)</f>
        <v>23.812799999999999</v>
      </c>
      <c r="L31" s="11">
        <v>17.96</v>
      </c>
      <c r="M31" s="11">
        <f t="shared" si="22"/>
        <v>-5.8527999999999984</v>
      </c>
      <c r="N31" s="11">
        <f>VLOOKUP(B31,'[1]SP Dec'!$B$5:$Y$64,13,0)</f>
        <v>0</v>
      </c>
      <c r="O31" s="11"/>
      <c r="P31" s="11">
        <f t="shared" si="23"/>
        <v>0</v>
      </c>
      <c r="Q31" s="11">
        <f>VLOOKUP(B31,'[1]SP Dec'!$B$5:$Y$64,16,0)</f>
        <v>0</v>
      </c>
      <c r="R31" s="11"/>
      <c r="S31" s="11">
        <f t="shared" si="24"/>
        <v>0</v>
      </c>
      <c r="T31" s="11">
        <f>VLOOKUP(B31,'[1]SP Dec'!$B$5:$Y$64,19,0)</f>
        <v>0</v>
      </c>
      <c r="U31" s="11"/>
      <c r="V31" s="11">
        <f t="shared" si="25"/>
        <v>0</v>
      </c>
      <c r="W31" s="11">
        <f t="shared" si="26"/>
        <v>38.037800000000004</v>
      </c>
      <c r="X31" s="11">
        <f t="shared" si="26"/>
        <v>22.87</v>
      </c>
      <c r="Y31" s="11">
        <f t="shared" si="26"/>
        <v>-15.1678</v>
      </c>
      <c r="Z31" s="24"/>
    </row>
    <row r="32" spans="1:26" ht="27.6" customHeight="1" x14ac:dyDescent="0.25">
      <c r="A32" s="8">
        <f t="shared" si="7"/>
        <v>28</v>
      </c>
      <c r="B32" s="12" t="s">
        <v>28</v>
      </c>
      <c r="C32" s="9">
        <v>440</v>
      </c>
      <c r="D32" s="10">
        <v>4.1200000000000001E-2</v>
      </c>
      <c r="E32" s="11">
        <f>VLOOKUP(B32,'[1]SP Dec'!$B$5:$Y$64,4,0)</f>
        <v>1.63</v>
      </c>
      <c r="F32" s="11">
        <v>2.37</v>
      </c>
      <c r="G32" s="11">
        <f t="shared" si="20"/>
        <v>0.74000000000000021</v>
      </c>
      <c r="H32" s="11">
        <f>Nov!H32</f>
        <v>0.8833333333333333</v>
      </c>
      <c r="I32" s="11">
        <v>0</v>
      </c>
      <c r="J32" s="11">
        <f t="shared" si="21"/>
        <v>-0.8833333333333333</v>
      </c>
      <c r="K32" s="11">
        <f>VLOOKUP(B32,'[1]SP Dec'!$B$5:$Y$64,10,0)</f>
        <v>4.4336000000000002</v>
      </c>
      <c r="L32" s="11">
        <v>6.15</v>
      </c>
      <c r="M32" s="11">
        <f t="shared" si="22"/>
        <v>1.7164000000000001</v>
      </c>
      <c r="N32" s="11">
        <f>VLOOKUP(B32,'[1]SP Dec'!$B$5:$Y$64,13,0)</f>
        <v>0</v>
      </c>
      <c r="O32" s="11"/>
      <c r="P32" s="11">
        <f t="shared" si="23"/>
        <v>0</v>
      </c>
      <c r="Q32" s="11">
        <f>VLOOKUP(B32,'[1]SP Dec'!$B$5:$Y$64,16,0)</f>
        <v>0</v>
      </c>
      <c r="R32" s="11"/>
      <c r="S32" s="11">
        <f t="shared" si="24"/>
        <v>0</v>
      </c>
      <c r="T32" s="11">
        <f>VLOOKUP(B32,'[1]SP Dec'!$B$5:$Y$64,19,0)</f>
        <v>0</v>
      </c>
      <c r="U32" s="11"/>
      <c r="V32" s="11">
        <f t="shared" si="25"/>
        <v>0</v>
      </c>
      <c r="W32" s="11">
        <f t="shared" si="26"/>
        <v>5.3169333333333331</v>
      </c>
      <c r="X32" s="11">
        <f t="shared" si="26"/>
        <v>6.15</v>
      </c>
      <c r="Y32" s="11">
        <f t="shared" si="26"/>
        <v>0.83306666666666684</v>
      </c>
      <c r="Z32" s="24"/>
    </row>
    <row r="33" spans="1:26" ht="42" customHeight="1" x14ac:dyDescent="0.25">
      <c r="A33" s="8">
        <f t="shared" si="7"/>
        <v>29</v>
      </c>
      <c r="B33" s="12" t="s">
        <v>29</v>
      </c>
      <c r="C33" s="36">
        <v>880</v>
      </c>
      <c r="D33" s="10">
        <v>0.12966670454545454</v>
      </c>
      <c r="E33" s="40">
        <f>VLOOKUP(B33,'[1]SP Dec'!$B$5:$Y$64,4,0)</f>
        <v>27.49</v>
      </c>
      <c r="F33" s="43">
        <v>23.2</v>
      </c>
      <c r="G33" s="11">
        <f t="shared" ref="G33:G39" si="27">F33-E33</f>
        <v>-4.2899999999999991</v>
      </c>
      <c r="H33" s="11">
        <f>Nov!H33</f>
        <v>1.1749999999999998</v>
      </c>
      <c r="I33" s="42">
        <v>0</v>
      </c>
      <c r="J33" s="40">
        <f t="shared" ref="J33:J39" si="28">I33-H33</f>
        <v>-1.1749999999999998</v>
      </c>
      <c r="K33" s="40">
        <f>VLOOKUP(B33,'[1]SP Dec'!$B$5:$Y$64,10,0)</f>
        <v>100.88829999999999</v>
      </c>
      <c r="L33" s="42">
        <v>81.12</v>
      </c>
      <c r="M33" s="11">
        <f t="shared" si="22"/>
        <v>-19.768299999999982</v>
      </c>
      <c r="N33" s="11">
        <f>VLOOKUP(B33,'[1]SP Dec'!$B$5:$Y$64,13,0)</f>
        <v>0</v>
      </c>
      <c r="O33" s="11"/>
      <c r="P33" s="11">
        <f t="shared" ref="P33:P39" si="29">O33-N33</f>
        <v>0</v>
      </c>
      <c r="Q33" s="11">
        <f>VLOOKUP(B33,'[1]SP Dec'!$B$5:$Y$64,16,0)</f>
        <v>0</v>
      </c>
      <c r="R33" s="11"/>
      <c r="S33" s="11">
        <f t="shared" ref="S33:S39" si="30">R33-Q33</f>
        <v>0</v>
      </c>
      <c r="T33" s="11">
        <f>VLOOKUP(B33,'[1]SP Dec'!$B$5:$Y$64,19,0)</f>
        <v>0</v>
      </c>
      <c r="U33" s="11"/>
      <c r="V33" s="11">
        <f t="shared" ref="V33:V39" si="31">U33-T33</f>
        <v>0</v>
      </c>
      <c r="W33" s="40">
        <f t="shared" si="26"/>
        <v>102.06329999999998</v>
      </c>
      <c r="X33" s="40">
        <f t="shared" si="26"/>
        <v>81.12</v>
      </c>
      <c r="Y33" s="40">
        <f t="shared" si="26"/>
        <v>-20.943299999999983</v>
      </c>
      <c r="Z33" s="24"/>
    </row>
    <row r="34" spans="1:26" ht="36" customHeight="1" x14ac:dyDescent="0.25">
      <c r="A34" s="8">
        <f t="shared" si="7"/>
        <v>30</v>
      </c>
      <c r="B34" s="12" t="s">
        <v>30</v>
      </c>
      <c r="C34" s="36"/>
      <c r="D34" s="10"/>
      <c r="E34" s="41"/>
      <c r="F34" s="43"/>
      <c r="G34" s="11">
        <f t="shared" si="27"/>
        <v>0</v>
      </c>
      <c r="H34" s="11">
        <f>Nov!H34</f>
        <v>0</v>
      </c>
      <c r="I34" s="42"/>
      <c r="J34" s="41"/>
      <c r="K34" s="41"/>
      <c r="L34" s="42"/>
      <c r="M34" s="11">
        <f t="shared" si="22"/>
        <v>0</v>
      </c>
      <c r="N34" s="11">
        <f>VLOOKUP(B34,'[1]SP Dec'!$B$5:$Y$64,13,0)</f>
        <v>0</v>
      </c>
      <c r="O34" s="11"/>
      <c r="P34" s="11">
        <f t="shared" si="29"/>
        <v>0</v>
      </c>
      <c r="Q34" s="11">
        <f>VLOOKUP(B34,'[1]SP Dec'!$B$5:$Y$64,16,0)</f>
        <v>0</v>
      </c>
      <c r="R34" s="11"/>
      <c r="S34" s="11">
        <f t="shared" si="30"/>
        <v>0</v>
      </c>
      <c r="T34" s="11">
        <f>VLOOKUP(B34,'[1]SP Dec'!$B$5:$Y$64,19,0)</f>
        <v>0</v>
      </c>
      <c r="U34" s="11"/>
      <c r="V34" s="11">
        <f t="shared" si="31"/>
        <v>0</v>
      </c>
      <c r="W34" s="41"/>
      <c r="X34" s="41"/>
      <c r="Y34" s="41"/>
      <c r="Z34" s="24"/>
    </row>
    <row r="35" spans="1:26" ht="45.6" customHeight="1" x14ac:dyDescent="0.25">
      <c r="A35" s="8">
        <f t="shared" si="7"/>
        <v>31</v>
      </c>
      <c r="B35" s="12" t="s">
        <v>31</v>
      </c>
      <c r="C35" s="9">
        <v>1000</v>
      </c>
      <c r="D35" s="10">
        <v>0.12130000000000001</v>
      </c>
      <c r="E35" s="11">
        <f>VLOOKUP(B35,'[1]SP Dec'!$B$5:$Y$64,4,0)</f>
        <v>0</v>
      </c>
      <c r="F35" s="11">
        <v>27.09</v>
      </c>
      <c r="G35" s="11">
        <f t="shared" si="27"/>
        <v>27.09</v>
      </c>
      <c r="H35" s="11">
        <f>Nov!H35</f>
        <v>0</v>
      </c>
      <c r="I35" s="11">
        <v>45.27</v>
      </c>
      <c r="J35" s="11">
        <f t="shared" si="28"/>
        <v>45.27</v>
      </c>
      <c r="K35" s="11">
        <f>VLOOKUP(B35,'[1]SP Dec'!$B$5:$Y$64,10,0)</f>
        <v>0</v>
      </c>
      <c r="L35" s="11">
        <v>112.71</v>
      </c>
      <c r="M35" s="11">
        <f t="shared" si="22"/>
        <v>112.71</v>
      </c>
      <c r="N35" s="11">
        <f>VLOOKUP(B35,'[1]SP Dec'!$B$5:$Y$64,13,0)</f>
        <v>0</v>
      </c>
      <c r="O35" s="11"/>
      <c r="P35" s="11">
        <f t="shared" si="29"/>
        <v>0</v>
      </c>
      <c r="Q35" s="11">
        <f>VLOOKUP(B35,'[1]SP Dec'!$B$5:$Y$64,16,0)</f>
        <v>0</v>
      </c>
      <c r="R35" s="11"/>
      <c r="S35" s="11">
        <f t="shared" si="30"/>
        <v>0</v>
      </c>
      <c r="T35" s="11">
        <f>VLOOKUP(B35,'[1]SP Dec'!$B$5:$Y$64,19,0)</f>
        <v>0</v>
      </c>
      <c r="U35" s="11"/>
      <c r="V35" s="11">
        <f t="shared" si="31"/>
        <v>0</v>
      </c>
      <c r="W35" s="11">
        <f t="shared" si="26"/>
        <v>0</v>
      </c>
      <c r="X35" s="11">
        <f t="shared" si="26"/>
        <v>157.97999999999999</v>
      </c>
      <c r="Y35" s="11">
        <f t="shared" si="26"/>
        <v>157.97999999999999</v>
      </c>
      <c r="Z35" s="24"/>
    </row>
    <row r="36" spans="1:26" ht="27.6" customHeight="1" x14ac:dyDescent="0.25">
      <c r="A36" s="8">
        <f t="shared" si="7"/>
        <v>32</v>
      </c>
      <c r="B36" s="12" t="s">
        <v>32</v>
      </c>
      <c r="C36" s="9">
        <v>1000</v>
      </c>
      <c r="D36" s="10">
        <v>5.2700000000000004E-2</v>
      </c>
      <c r="E36" s="11">
        <f>VLOOKUP(B36,'[1]SP Dec'!$B$5:$Y$64,4,0)</f>
        <v>0</v>
      </c>
      <c r="F36" s="11">
        <v>5.1100000000000003</v>
      </c>
      <c r="G36" s="11">
        <f t="shared" si="27"/>
        <v>5.1100000000000003</v>
      </c>
      <c r="H36" s="11">
        <f>Nov!H36</f>
        <v>0</v>
      </c>
      <c r="I36" s="11">
        <v>21.25</v>
      </c>
      <c r="J36" s="11">
        <f t="shared" si="28"/>
        <v>21.25</v>
      </c>
      <c r="K36" s="11">
        <f>VLOOKUP(B36,'[1]SP Dec'!$B$5:$Y$64,10,0)</f>
        <v>0</v>
      </c>
      <c r="L36" s="11">
        <v>11.64</v>
      </c>
      <c r="M36" s="11">
        <f t="shared" si="22"/>
        <v>11.64</v>
      </c>
      <c r="N36" s="11">
        <f>VLOOKUP(B36,'[1]SP Dec'!$B$5:$Y$64,13,0)</f>
        <v>0</v>
      </c>
      <c r="O36" s="11"/>
      <c r="P36" s="11">
        <f t="shared" si="29"/>
        <v>0</v>
      </c>
      <c r="Q36" s="11">
        <f>VLOOKUP(B36,'[1]SP Dec'!$B$5:$Y$64,16,0)</f>
        <v>0</v>
      </c>
      <c r="R36" s="11"/>
      <c r="S36" s="11">
        <f t="shared" si="30"/>
        <v>0</v>
      </c>
      <c r="T36" s="11">
        <f>VLOOKUP(B36,'[1]SP Dec'!$B$5:$Y$64,19,0)</f>
        <v>0</v>
      </c>
      <c r="U36" s="11"/>
      <c r="V36" s="11">
        <f t="shared" si="31"/>
        <v>0</v>
      </c>
      <c r="W36" s="11">
        <f t="shared" si="26"/>
        <v>0</v>
      </c>
      <c r="X36" s="11">
        <f t="shared" si="26"/>
        <v>32.89</v>
      </c>
      <c r="Y36" s="11">
        <f t="shared" si="26"/>
        <v>32.89</v>
      </c>
      <c r="Z36" s="24"/>
    </row>
    <row r="37" spans="1:26" ht="27.6" customHeight="1" x14ac:dyDescent="0.25">
      <c r="A37" s="8">
        <f t="shared" si="7"/>
        <v>33</v>
      </c>
      <c r="B37" s="12" t="s">
        <v>95</v>
      </c>
      <c r="C37" s="9">
        <v>100</v>
      </c>
      <c r="D37" s="10"/>
      <c r="E37" s="11"/>
      <c r="F37" s="11">
        <v>0.57999999999999996</v>
      </c>
      <c r="G37" s="11">
        <f t="shared" si="27"/>
        <v>0.57999999999999996</v>
      </c>
      <c r="H37" s="11">
        <f>Nov!H37</f>
        <v>0</v>
      </c>
      <c r="I37" s="11">
        <v>0.53</v>
      </c>
      <c r="J37" s="11">
        <f t="shared" si="28"/>
        <v>0.53</v>
      </c>
      <c r="K37" s="11"/>
      <c r="L37" s="11">
        <v>1.41</v>
      </c>
      <c r="M37" s="11">
        <f t="shared" si="22"/>
        <v>1.41</v>
      </c>
      <c r="N37" s="11"/>
      <c r="O37" s="11"/>
      <c r="P37" s="11">
        <f t="shared" si="29"/>
        <v>0</v>
      </c>
      <c r="Q37" s="11"/>
      <c r="R37" s="11"/>
      <c r="S37" s="11">
        <f t="shared" si="30"/>
        <v>0</v>
      </c>
      <c r="T37" s="11"/>
      <c r="U37" s="11"/>
      <c r="V37" s="11">
        <f t="shared" si="31"/>
        <v>0</v>
      </c>
      <c r="W37" s="11">
        <f t="shared" si="26"/>
        <v>0</v>
      </c>
      <c r="X37" s="11">
        <f t="shared" si="26"/>
        <v>1.94</v>
      </c>
      <c r="Y37" s="11">
        <f t="shared" si="26"/>
        <v>1.94</v>
      </c>
      <c r="Z37" s="24"/>
    </row>
    <row r="38" spans="1:26" ht="27.6" customHeight="1" x14ac:dyDescent="0.25">
      <c r="A38" s="8">
        <f t="shared" si="7"/>
        <v>34</v>
      </c>
      <c r="B38" s="12" t="s">
        <v>96</v>
      </c>
      <c r="C38" s="9"/>
      <c r="D38" s="10"/>
      <c r="E38" s="11"/>
      <c r="F38" s="11">
        <v>0.28000000000000003</v>
      </c>
      <c r="G38" s="11">
        <f t="shared" si="27"/>
        <v>0.28000000000000003</v>
      </c>
      <c r="H38" s="11">
        <f>Nov!H38</f>
        <v>0</v>
      </c>
      <c r="I38" s="11">
        <v>0.64</v>
      </c>
      <c r="J38" s="11">
        <f t="shared" si="28"/>
        <v>0.64</v>
      </c>
      <c r="K38" s="11"/>
      <c r="L38" s="11">
        <v>0.74</v>
      </c>
      <c r="M38" s="11">
        <f t="shared" si="22"/>
        <v>0.74</v>
      </c>
      <c r="N38" s="11"/>
      <c r="O38" s="11"/>
      <c r="P38" s="11">
        <f t="shared" si="29"/>
        <v>0</v>
      </c>
      <c r="Q38" s="11"/>
      <c r="R38" s="11"/>
      <c r="S38" s="11">
        <f t="shared" si="30"/>
        <v>0</v>
      </c>
      <c r="T38" s="11"/>
      <c r="U38" s="11"/>
      <c r="V38" s="11">
        <f t="shared" si="31"/>
        <v>0</v>
      </c>
      <c r="W38" s="11">
        <f t="shared" si="26"/>
        <v>0</v>
      </c>
      <c r="X38" s="11">
        <f t="shared" si="26"/>
        <v>1.38</v>
      </c>
      <c r="Y38" s="11">
        <f t="shared" si="26"/>
        <v>1.38</v>
      </c>
      <c r="Z38" s="24"/>
    </row>
    <row r="39" spans="1:26" ht="27.6" customHeight="1" x14ac:dyDescent="0.25">
      <c r="A39" s="8">
        <f t="shared" si="7"/>
        <v>35</v>
      </c>
      <c r="B39" s="12" t="s">
        <v>97</v>
      </c>
      <c r="C39" s="9"/>
      <c r="D39" s="10"/>
      <c r="E39" s="11"/>
      <c r="F39" s="11">
        <v>0.48</v>
      </c>
      <c r="G39" s="11">
        <f t="shared" si="27"/>
        <v>0.48</v>
      </c>
      <c r="H39" s="11">
        <f>Nov!H39</f>
        <v>0</v>
      </c>
      <c r="I39" s="11">
        <v>0</v>
      </c>
      <c r="J39" s="11">
        <f t="shared" si="28"/>
        <v>0</v>
      </c>
      <c r="K39" s="11"/>
      <c r="L39" s="11">
        <v>2.13</v>
      </c>
      <c r="M39" s="11">
        <f t="shared" si="22"/>
        <v>2.13</v>
      </c>
      <c r="N39" s="11"/>
      <c r="O39" s="11"/>
      <c r="P39" s="11">
        <f t="shared" si="29"/>
        <v>0</v>
      </c>
      <c r="Q39" s="11"/>
      <c r="R39" s="11"/>
      <c r="S39" s="11">
        <f t="shared" si="30"/>
        <v>0</v>
      </c>
      <c r="T39" s="11"/>
      <c r="U39" s="11"/>
      <c r="V39" s="11">
        <f t="shared" si="31"/>
        <v>0</v>
      </c>
      <c r="W39" s="11">
        <f t="shared" si="26"/>
        <v>0</v>
      </c>
      <c r="X39" s="11">
        <f t="shared" si="26"/>
        <v>2.13</v>
      </c>
      <c r="Y39" s="11">
        <f t="shared" si="26"/>
        <v>2.13</v>
      </c>
      <c r="Z39" s="24"/>
    </row>
    <row r="40" spans="1:26" ht="15.75" x14ac:dyDescent="0.25">
      <c r="A40" s="8">
        <f t="shared" si="7"/>
        <v>36</v>
      </c>
      <c r="B40" s="14" t="s">
        <v>33</v>
      </c>
      <c r="C40" s="14">
        <f>SUM(C23:C36)</f>
        <v>15290</v>
      </c>
      <c r="D40" s="1"/>
      <c r="E40" s="16">
        <f>SUM(E23:E39)</f>
        <v>318.29000000000002</v>
      </c>
      <c r="F40" s="16">
        <f>SUM(F23:F39)</f>
        <v>383.95999999999992</v>
      </c>
      <c r="G40" s="16">
        <f t="shared" ref="G40:Y40" si="32">SUM(G23:G39)</f>
        <v>65.670000000000016</v>
      </c>
      <c r="H40" s="16">
        <f t="shared" si="32"/>
        <v>289.80833333333339</v>
      </c>
      <c r="I40" s="16">
        <f t="shared" si="32"/>
        <v>507.18</v>
      </c>
      <c r="J40" s="16">
        <f t="shared" si="32"/>
        <v>217.37166666666667</v>
      </c>
      <c r="K40" s="16">
        <f t="shared" si="32"/>
        <v>886.59689999999989</v>
      </c>
      <c r="L40" s="16">
        <f t="shared" si="32"/>
        <v>1362.0692720000004</v>
      </c>
      <c r="M40" s="16">
        <f t="shared" si="32"/>
        <v>475.47237199999995</v>
      </c>
      <c r="N40" s="16">
        <f t="shared" si="32"/>
        <v>0</v>
      </c>
      <c r="O40" s="16">
        <f t="shared" si="32"/>
        <v>0</v>
      </c>
      <c r="P40" s="16">
        <f t="shared" si="32"/>
        <v>0</v>
      </c>
      <c r="Q40" s="16">
        <f t="shared" si="32"/>
        <v>0</v>
      </c>
      <c r="R40" s="16">
        <f t="shared" si="32"/>
        <v>0</v>
      </c>
      <c r="S40" s="16">
        <f t="shared" si="32"/>
        <v>0</v>
      </c>
      <c r="T40" s="16">
        <f t="shared" si="32"/>
        <v>0</v>
      </c>
      <c r="U40" s="16">
        <f t="shared" si="32"/>
        <v>0</v>
      </c>
      <c r="V40" s="16">
        <f t="shared" si="32"/>
        <v>0</v>
      </c>
      <c r="W40" s="16">
        <f t="shared" si="32"/>
        <v>1176.4052333333334</v>
      </c>
      <c r="X40" s="16">
        <f t="shared" si="32"/>
        <v>1869.2492720000002</v>
      </c>
      <c r="Y40" s="16">
        <f t="shared" si="32"/>
        <v>692.84403866666673</v>
      </c>
      <c r="Z40" s="24"/>
    </row>
    <row r="41" spans="1:26" ht="28.9" customHeight="1" x14ac:dyDescent="0.25">
      <c r="A41" s="8">
        <f t="shared" si="7"/>
        <v>37</v>
      </c>
      <c r="B41" s="12" t="s">
        <v>34</v>
      </c>
      <c r="C41" s="9" t="s">
        <v>35</v>
      </c>
      <c r="D41" s="17"/>
      <c r="E41" s="11">
        <f>VLOOKUP(B41,'[1]SP Dec'!$B$5:$Y$64,4,0)</f>
        <v>10.72</v>
      </c>
      <c r="F41" s="11">
        <v>7.55</v>
      </c>
      <c r="G41" s="11">
        <f t="shared" ref="G41:G46" si="33">F41-E41</f>
        <v>-3.1700000000000008</v>
      </c>
      <c r="H41" s="11">
        <f>Nov!H41</f>
        <v>17.266666666666666</v>
      </c>
      <c r="I41" s="11">
        <v>12.36</v>
      </c>
      <c r="J41" s="11">
        <f t="shared" ref="J41:J46" si="34">I41-H41</f>
        <v>-4.9066666666666663</v>
      </c>
      <c r="K41" s="11">
        <f>VLOOKUP(B41,'[1]SP Dec'!$B$5:$Y$64,10,0)</f>
        <v>30.8736</v>
      </c>
      <c r="L41" s="11">
        <v>24.97</v>
      </c>
      <c r="M41" s="11">
        <f t="shared" ref="M41:M46" si="35">L41-K41</f>
        <v>-5.9036000000000008</v>
      </c>
      <c r="N41" s="11">
        <f>VLOOKUP(B41,'[1]SP Dec'!$B$5:$Y$64,13,0)</f>
        <v>0</v>
      </c>
      <c r="O41" s="11"/>
      <c r="P41" s="11">
        <f t="shared" ref="P41:P46" si="36">O41-N41</f>
        <v>0</v>
      </c>
      <c r="Q41" s="11">
        <f>VLOOKUP(B41,'[1]SP Dec'!$B$5:$Y$64,16,0)</f>
        <v>0</v>
      </c>
      <c r="R41" s="11"/>
      <c r="S41" s="11">
        <f t="shared" ref="S41:S46" si="37">R41-Q41</f>
        <v>0</v>
      </c>
      <c r="T41" s="11">
        <f>VLOOKUP(B41,'[1]SP Dec'!$B$5:$Y$64,19,0)</f>
        <v>0</v>
      </c>
      <c r="U41" s="11"/>
      <c r="V41" s="11">
        <f t="shared" ref="V41:V46" si="38">U41-T41</f>
        <v>0</v>
      </c>
      <c r="W41" s="11">
        <f t="shared" ref="W41:Y46" si="39">H41+K41+N41+Q41+T41</f>
        <v>48.140266666666662</v>
      </c>
      <c r="X41" s="11">
        <f t="shared" si="39"/>
        <v>37.33</v>
      </c>
      <c r="Y41" s="11">
        <f t="shared" si="39"/>
        <v>-10.810266666666667</v>
      </c>
      <c r="Z41" s="24"/>
    </row>
    <row r="42" spans="1:26" ht="24" customHeight="1" x14ac:dyDescent="0.25">
      <c r="A42" s="8">
        <f t="shared" si="7"/>
        <v>38</v>
      </c>
      <c r="B42" s="12" t="s">
        <v>36</v>
      </c>
      <c r="C42" s="9">
        <v>3766.6</v>
      </c>
      <c r="D42" s="17">
        <v>1</v>
      </c>
      <c r="E42" s="11">
        <f>VLOOKUP(B42,'[1]SP Dec'!$B$5:$Y$64,4,0)</f>
        <v>424.35</v>
      </c>
      <c r="F42" s="11">
        <v>115.99</v>
      </c>
      <c r="G42" s="11">
        <f t="shared" si="33"/>
        <v>-308.36</v>
      </c>
      <c r="H42" s="11">
        <f>Nov!H42</f>
        <v>0</v>
      </c>
      <c r="I42" s="11">
        <v>0</v>
      </c>
      <c r="J42" s="11">
        <f t="shared" si="34"/>
        <v>0</v>
      </c>
      <c r="K42" s="11">
        <f>VLOOKUP(B42,'[1]SP Dec'!$B$5:$Y$64,10,0)</f>
        <v>1994.4450000000002</v>
      </c>
      <c r="L42" s="11">
        <v>549.67999999999995</v>
      </c>
      <c r="M42" s="11">
        <f t="shared" si="35"/>
        <v>-1444.7650000000003</v>
      </c>
      <c r="N42" s="11">
        <f>VLOOKUP(B42,'[1]SP Dec'!$B$5:$Y$64,13,0)</f>
        <v>0</v>
      </c>
      <c r="O42" s="11"/>
      <c r="P42" s="11">
        <f t="shared" si="36"/>
        <v>0</v>
      </c>
      <c r="Q42" s="11">
        <f>VLOOKUP(B42,'[1]SP Dec'!$B$5:$Y$64,16,0)</f>
        <v>0</v>
      </c>
      <c r="R42" s="11"/>
      <c r="S42" s="11">
        <f t="shared" si="37"/>
        <v>0</v>
      </c>
      <c r="T42" s="11">
        <f>VLOOKUP(B42,'[1]SP Dec'!$B$5:$Y$64,19,0)</f>
        <v>0</v>
      </c>
      <c r="U42" s="11"/>
      <c r="V42" s="11">
        <f t="shared" si="38"/>
        <v>0</v>
      </c>
      <c r="W42" s="11">
        <f t="shared" si="39"/>
        <v>1994.4450000000002</v>
      </c>
      <c r="X42" s="11">
        <f t="shared" si="39"/>
        <v>549.67999999999995</v>
      </c>
      <c r="Y42" s="11">
        <f t="shared" si="39"/>
        <v>-1444.7650000000003</v>
      </c>
      <c r="Z42" s="24"/>
    </row>
    <row r="43" spans="1:26" ht="15.75" x14ac:dyDescent="0.25">
      <c r="A43" s="8">
        <f t="shared" si="7"/>
        <v>39</v>
      </c>
      <c r="B43" s="12" t="s">
        <v>37</v>
      </c>
      <c r="C43" s="9">
        <v>309.66000000000003</v>
      </c>
      <c r="D43" s="18">
        <v>1</v>
      </c>
      <c r="E43" s="11">
        <f>VLOOKUP(B43,'[1]SP Dec'!$B$5:$Y$64,4,0)</f>
        <v>16.86</v>
      </c>
      <c r="F43" s="11">
        <v>12.04</v>
      </c>
      <c r="G43" s="11">
        <f t="shared" si="33"/>
        <v>-4.82</v>
      </c>
      <c r="H43" s="11">
        <f>Nov!H43</f>
        <v>0</v>
      </c>
      <c r="I43" s="11">
        <v>2.0499999999999998</v>
      </c>
      <c r="J43" s="11">
        <f t="shared" si="34"/>
        <v>2.0499999999999998</v>
      </c>
      <c r="K43" s="11">
        <f>VLOOKUP(B43,'[1]SP Dec'!$B$5:$Y$64,10,0)</f>
        <v>95.259</v>
      </c>
      <c r="L43" s="11">
        <v>61.41</v>
      </c>
      <c r="M43" s="11">
        <f t="shared" si="35"/>
        <v>-33.849000000000004</v>
      </c>
      <c r="N43" s="11">
        <f>VLOOKUP(B43,'[1]SP Dec'!$B$5:$Y$64,13,0)</f>
        <v>0</v>
      </c>
      <c r="O43" s="11"/>
      <c r="P43" s="11">
        <f t="shared" si="36"/>
        <v>0</v>
      </c>
      <c r="Q43" s="11">
        <f>VLOOKUP(B43,'[1]SP Dec'!$B$5:$Y$64,16,0)</f>
        <v>0</v>
      </c>
      <c r="R43" s="11"/>
      <c r="S43" s="11">
        <f t="shared" si="37"/>
        <v>0</v>
      </c>
      <c r="T43" s="11">
        <f>VLOOKUP(B43,'[1]SP Dec'!$B$5:$Y$64,19,0)</f>
        <v>0</v>
      </c>
      <c r="U43" s="11"/>
      <c r="V43" s="11">
        <f t="shared" si="38"/>
        <v>0</v>
      </c>
      <c r="W43" s="11">
        <f t="shared" si="39"/>
        <v>95.259</v>
      </c>
      <c r="X43" s="11">
        <f t="shared" si="39"/>
        <v>63.459999999999994</v>
      </c>
      <c r="Y43" s="11">
        <f t="shared" si="39"/>
        <v>-31.799000000000003</v>
      </c>
      <c r="Z43" s="24"/>
    </row>
    <row r="44" spans="1:26" ht="15.75" x14ac:dyDescent="0.25">
      <c r="A44" s="8">
        <f t="shared" si="7"/>
        <v>40</v>
      </c>
      <c r="B44" s="12" t="s">
        <v>38</v>
      </c>
      <c r="C44" s="9">
        <v>2466.4299999999998</v>
      </c>
      <c r="D44" s="18">
        <v>1</v>
      </c>
      <c r="E44" s="11">
        <f>VLOOKUP(B44,'[1]SP Dec'!$B$5:$Y$64,4,0)</f>
        <v>330.51</v>
      </c>
      <c r="F44" s="11">
        <v>145.63999999999999</v>
      </c>
      <c r="G44" s="11">
        <f t="shared" si="33"/>
        <v>-184.87</v>
      </c>
      <c r="H44" s="11">
        <f>Nov!H44</f>
        <v>0</v>
      </c>
      <c r="I44" s="11">
        <v>0</v>
      </c>
      <c r="J44" s="11">
        <f t="shared" si="34"/>
        <v>0</v>
      </c>
      <c r="K44" s="11">
        <f>VLOOKUP(B44,'[1]SP Dec'!$B$5:$Y$64,10,0)</f>
        <v>1487.2950000000001</v>
      </c>
      <c r="L44" s="11">
        <v>607.17999999999995</v>
      </c>
      <c r="M44" s="11">
        <f t="shared" si="35"/>
        <v>-880.11500000000012</v>
      </c>
      <c r="N44" s="11">
        <f>VLOOKUP(B44,'[1]SP Dec'!$B$5:$Y$64,13,0)</f>
        <v>0</v>
      </c>
      <c r="O44" s="11"/>
      <c r="P44" s="11">
        <f t="shared" si="36"/>
        <v>0</v>
      </c>
      <c r="Q44" s="11">
        <f>VLOOKUP(B44,'[1]SP Dec'!$B$5:$Y$64,16,0)</f>
        <v>0</v>
      </c>
      <c r="R44" s="11"/>
      <c r="S44" s="11">
        <f t="shared" si="37"/>
        <v>0</v>
      </c>
      <c r="T44" s="11">
        <f>VLOOKUP(B44,'[1]SP Dec'!$B$5:$Y$64,19,0)</f>
        <v>0</v>
      </c>
      <c r="U44" s="11"/>
      <c r="V44" s="11">
        <f t="shared" si="38"/>
        <v>0</v>
      </c>
      <c r="W44" s="11">
        <f t="shared" si="39"/>
        <v>1487.2950000000001</v>
      </c>
      <c r="X44" s="11">
        <f t="shared" si="39"/>
        <v>607.17999999999995</v>
      </c>
      <c r="Y44" s="11">
        <f t="shared" si="39"/>
        <v>-880.11500000000012</v>
      </c>
      <c r="Z44" s="24"/>
    </row>
    <row r="45" spans="1:26" ht="26.45" customHeight="1" x14ac:dyDescent="0.25">
      <c r="A45" s="8">
        <f t="shared" si="7"/>
        <v>41</v>
      </c>
      <c r="B45" s="12" t="s">
        <v>39</v>
      </c>
      <c r="C45" s="9">
        <v>39</v>
      </c>
      <c r="D45" s="17">
        <v>1</v>
      </c>
      <c r="E45" s="11">
        <f>VLOOKUP(B45,'[1]SP Dec'!$B$5:$Y$64,4,0)</f>
        <v>3.04</v>
      </c>
      <c r="F45" s="11">
        <v>0.2</v>
      </c>
      <c r="G45" s="11">
        <f t="shared" si="33"/>
        <v>-2.84</v>
      </c>
      <c r="H45" s="11">
        <f>Nov!H45</f>
        <v>0</v>
      </c>
      <c r="I45" s="11">
        <v>0</v>
      </c>
      <c r="J45" s="11">
        <f t="shared" si="34"/>
        <v>0</v>
      </c>
      <c r="K45" s="11">
        <f>VLOOKUP(B45,'[1]SP Dec'!$B$5:$Y$64,10,0)</f>
        <v>32.527999999999999</v>
      </c>
      <c r="L45" s="11">
        <v>2.0658284675999998</v>
      </c>
      <c r="M45" s="11">
        <f t="shared" si="35"/>
        <v>-30.462171532399999</v>
      </c>
      <c r="N45" s="11">
        <f>VLOOKUP(B45,'[1]SP Dec'!$B$5:$Y$64,13,0)</f>
        <v>0</v>
      </c>
      <c r="O45" s="11"/>
      <c r="P45" s="11">
        <f t="shared" si="36"/>
        <v>0</v>
      </c>
      <c r="Q45" s="11">
        <f>VLOOKUP(B45,'[1]SP Dec'!$B$5:$Y$64,16,0)</f>
        <v>0</v>
      </c>
      <c r="R45" s="11"/>
      <c r="S45" s="11">
        <f t="shared" si="37"/>
        <v>0</v>
      </c>
      <c r="T45" s="11">
        <f>VLOOKUP(B45,'[1]SP Dec'!$B$5:$Y$64,19,0)</f>
        <v>0</v>
      </c>
      <c r="U45" s="11"/>
      <c r="V45" s="11">
        <f t="shared" si="38"/>
        <v>0</v>
      </c>
      <c r="W45" s="11">
        <f t="shared" si="39"/>
        <v>32.527999999999999</v>
      </c>
      <c r="X45" s="11">
        <f t="shared" si="39"/>
        <v>2.0658284675999998</v>
      </c>
      <c r="Y45" s="11">
        <f t="shared" si="39"/>
        <v>-30.462171532399999</v>
      </c>
      <c r="Z45" s="24"/>
    </row>
    <row r="46" spans="1:26" ht="23.45" customHeight="1" x14ac:dyDescent="0.25">
      <c r="A46" s="8">
        <f t="shared" si="7"/>
        <v>42</v>
      </c>
      <c r="B46" s="12" t="s">
        <v>40</v>
      </c>
      <c r="C46" s="9">
        <v>1250</v>
      </c>
      <c r="D46" s="17">
        <v>1</v>
      </c>
      <c r="E46" s="11">
        <f>VLOOKUP(B46,'[1]SP Dec'!$B$5:$Y$64,4,0)</f>
        <v>290.19</v>
      </c>
      <c r="F46" s="11">
        <v>85.39</v>
      </c>
      <c r="G46" s="11">
        <f t="shared" si="33"/>
        <v>-204.8</v>
      </c>
      <c r="H46" s="11">
        <f>Nov!H46</f>
        <v>0</v>
      </c>
      <c r="I46" s="11">
        <v>0</v>
      </c>
      <c r="J46" s="11">
        <f t="shared" si="34"/>
        <v>0</v>
      </c>
      <c r="K46" s="11">
        <f>VLOOKUP(B46,'[1]SP Dec'!$B$5:$Y$64,10,0)</f>
        <v>1305.855</v>
      </c>
      <c r="L46" s="11">
        <v>383.71</v>
      </c>
      <c r="M46" s="11">
        <f t="shared" si="35"/>
        <v>-922.14499999999998</v>
      </c>
      <c r="N46" s="11">
        <f>VLOOKUP(B46,'[1]SP Dec'!$B$5:$Y$64,13,0)</f>
        <v>0</v>
      </c>
      <c r="O46" s="11"/>
      <c r="P46" s="11">
        <f t="shared" si="36"/>
        <v>0</v>
      </c>
      <c r="Q46" s="11">
        <f>VLOOKUP(B46,'[1]SP Dec'!$B$5:$Y$64,16,0)</f>
        <v>0</v>
      </c>
      <c r="R46" s="11"/>
      <c r="S46" s="11">
        <f t="shared" si="37"/>
        <v>0</v>
      </c>
      <c r="T46" s="11">
        <f>VLOOKUP(B46,'[1]SP Dec'!$B$5:$Y$64,19,0)</f>
        <v>0</v>
      </c>
      <c r="U46" s="11"/>
      <c r="V46" s="11">
        <f t="shared" si="38"/>
        <v>0</v>
      </c>
      <c r="W46" s="11">
        <f t="shared" si="39"/>
        <v>1305.855</v>
      </c>
      <c r="X46" s="11">
        <f t="shared" si="39"/>
        <v>383.71</v>
      </c>
      <c r="Y46" s="11">
        <f t="shared" si="39"/>
        <v>-922.14499999999998</v>
      </c>
      <c r="Z46" s="24"/>
    </row>
    <row r="47" spans="1:26" ht="15.75" x14ac:dyDescent="0.25">
      <c r="A47" s="8">
        <f t="shared" si="7"/>
        <v>43</v>
      </c>
      <c r="B47" s="14" t="s">
        <v>41</v>
      </c>
      <c r="C47" s="14">
        <f>SUM(C42:C46)</f>
        <v>7831.69</v>
      </c>
      <c r="D47" s="1"/>
      <c r="E47" s="16">
        <f>SUM(E42:E46)</f>
        <v>1064.95</v>
      </c>
      <c r="F47" s="16">
        <f>SUM(F42:F46)</f>
        <v>359.25999999999993</v>
      </c>
      <c r="G47" s="16">
        <f t="shared" ref="G47:Y47" si="40">SUM(G42:G46)</f>
        <v>-705.69</v>
      </c>
      <c r="H47" s="16">
        <f t="shared" si="40"/>
        <v>0</v>
      </c>
      <c r="I47" s="16">
        <f t="shared" si="40"/>
        <v>2.0499999999999998</v>
      </c>
      <c r="J47" s="16">
        <f t="shared" si="40"/>
        <v>2.0499999999999998</v>
      </c>
      <c r="K47" s="16">
        <f t="shared" si="40"/>
        <v>4915.3819999999996</v>
      </c>
      <c r="L47" s="16">
        <f t="shared" si="40"/>
        <v>1604.0458284676001</v>
      </c>
      <c r="M47" s="16">
        <f t="shared" si="40"/>
        <v>-3311.3361715324004</v>
      </c>
      <c r="N47" s="16">
        <f t="shared" si="40"/>
        <v>0</v>
      </c>
      <c r="O47" s="16">
        <f t="shared" si="40"/>
        <v>0</v>
      </c>
      <c r="P47" s="16">
        <f t="shared" si="40"/>
        <v>0</v>
      </c>
      <c r="Q47" s="16">
        <f t="shared" si="40"/>
        <v>0</v>
      </c>
      <c r="R47" s="16">
        <f t="shared" si="40"/>
        <v>0</v>
      </c>
      <c r="S47" s="16">
        <f t="shared" si="40"/>
        <v>0</v>
      </c>
      <c r="T47" s="16">
        <f t="shared" si="40"/>
        <v>0</v>
      </c>
      <c r="U47" s="16">
        <f t="shared" si="40"/>
        <v>0</v>
      </c>
      <c r="V47" s="16">
        <f t="shared" si="40"/>
        <v>0</v>
      </c>
      <c r="W47" s="16">
        <f t="shared" si="40"/>
        <v>4915.3819999999996</v>
      </c>
      <c r="X47" s="16">
        <f t="shared" si="40"/>
        <v>1606.0958284676001</v>
      </c>
      <c r="Y47" s="16">
        <f t="shared" si="40"/>
        <v>-3309.2861715324007</v>
      </c>
      <c r="Z47" s="24"/>
    </row>
    <row r="48" spans="1:26" ht="15.75" x14ac:dyDescent="0.25">
      <c r="A48" s="8">
        <f t="shared" si="7"/>
        <v>44</v>
      </c>
      <c r="B48" s="12" t="s">
        <v>42</v>
      </c>
      <c r="C48" s="9">
        <v>216</v>
      </c>
      <c r="D48" s="18">
        <v>1</v>
      </c>
      <c r="E48" s="11">
        <f>VLOOKUP(B48,'[1]SP Dec'!$B$5:$Y$64,4,0)</f>
        <v>18.670000000000002</v>
      </c>
      <c r="F48" s="11">
        <v>-0.21</v>
      </c>
      <c r="G48" s="11">
        <f t="shared" ref="G48:G51" si="41">F48-E48</f>
        <v>-18.880000000000003</v>
      </c>
      <c r="H48" s="11">
        <f>Nov!H48</f>
        <v>8.4249999999999989</v>
      </c>
      <c r="I48" s="11">
        <v>5.21</v>
      </c>
      <c r="J48" s="11">
        <f t="shared" ref="J48:J51" si="42">I48-H48</f>
        <v>-3.214999999999999</v>
      </c>
      <c r="K48" s="11">
        <f>VLOOKUP(B48,'[1]SP Dec'!$B$5:$Y$64,10,0)</f>
        <v>46.301600000000001</v>
      </c>
      <c r="L48" s="11">
        <v>0</v>
      </c>
      <c r="M48" s="11">
        <f t="shared" ref="M48:M51" si="43">L48-K48</f>
        <v>-46.301600000000001</v>
      </c>
      <c r="N48" s="11">
        <f>VLOOKUP(B48,'[1]SP Dec'!$B$5:$Y$64,13,0)</f>
        <v>0</v>
      </c>
      <c r="O48" s="11"/>
      <c r="P48" s="11">
        <f t="shared" ref="P48" si="44">O48-N48</f>
        <v>0</v>
      </c>
      <c r="Q48" s="11">
        <f>VLOOKUP(B48,'[1]SP Dec'!$B$5:$Y$64,16,0)</f>
        <v>0</v>
      </c>
      <c r="R48" s="11"/>
      <c r="S48" s="11">
        <f t="shared" ref="S48" si="45">R48-Q48</f>
        <v>0</v>
      </c>
      <c r="T48" s="11">
        <f>VLOOKUP(B48,'[1]SP Dec'!$B$5:$Y$64,19,0)</f>
        <v>0</v>
      </c>
      <c r="U48" s="11"/>
      <c r="V48" s="11">
        <f t="shared" ref="V48:V49" si="46">U48-T48</f>
        <v>0</v>
      </c>
      <c r="W48" s="11">
        <f t="shared" ref="W48:Y51" si="47">H48+K48+N48+Q48+T48</f>
        <v>54.726599999999998</v>
      </c>
      <c r="X48" s="11">
        <f t="shared" si="47"/>
        <v>5.21</v>
      </c>
      <c r="Y48" s="11">
        <f t="shared" si="47"/>
        <v>-49.516599999999997</v>
      </c>
      <c r="Z48" s="24"/>
    </row>
    <row r="49" spans="1:27" ht="30" x14ac:dyDescent="0.25">
      <c r="A49" s="8">
        <f t="shared" si="7"/>
        <v>45</v>
      </c>
      <c r="B49" s="12" t="s">
        <v>43</v>
      </c>
      <c r="C49" s="9">
        <v>1240</v>
      </c>
      <c r="D49" s="18">
        <v>0.18590000000000001</v>
      </c>
      <c r="E49" s="11">
        <f>VLOOKUP(B49,'[1]SP Dec'!$B$5:$Y$64,4,0)</f>
        <v>56.55</v>
      </c>
      <c r="F49" s="11">
        <v>64.44</v>
      </c>
      <c r="G49" s="11">
        <f t="shared" si="41"/>
        <v>7.8900000000000006</v>
      </c>
      <c r="H49" s="11">
        <f>Nov!H49</f>
        <v>91.108333333333334</v>
      </c>
      <c r="I49" s="11">
        <v>94.91</v>
      </c>
      <c r="J49" s="11">
        <f t="shared" si="42"/>
        <v>3.8016666666666623</v>
      </c>
      <c r="K49" s="11">
        <f>VLOOKUP(B49,'[1]SP Dec'!$B$5:$Y$64,10,0)</f>
        <v>127.2375</v>
      </c>
      <c r="L49" s="11">
        <v>151.5</v>
      </c>
      <c r="M49" s="11">
        <f t="shared" si="43"/>
        <v>24.262500000000003</v>
      </c>
      <c r="N49" s="11">
        <f>VLOOKUP(B49,'[1]SP Dec'!$B$5:$Y$64,13,0)</f>
        <v>0</v>
      </c>
      <c r="O49" s="11"/>
      <c r="P49" s="11">
        <f t="shared" ref="P49" si="48">O49-N49</f>
        <v>0</v>
      </c>
      <c r="Q49" s="11">
        <f>VLOOKUP(B49,'[1]SP Dec'!$B$5:$Y$64,16,0)</f>
        <v>0</v>
      </c>
      <c r="R49" s="11"/>
      <c r="S49" s="11">
        <f t="shared" ref="S49" si="49">R49-Q49</f>
        <v>0</v>
      </c>
      <c r="T49" s="11">
        <f>VLOOKUP(B49,'[1]SP Dec'!$B$5:$Y$64,19,0)</f>
        <v>0</v>
      </c>
      <c r="U49" s="11">
        <v>18.239999999999998</v>
      </c>
      <c r="V49" s="11">
        <f t="shared" si="46"/>
        <v>18.239999999999998</v>
      </c>
      <c r="W49" s="11">
        <f t="shared" si="47"/>
        <v>218.34583333333333</v>
      </c>
      <c r="X49" s="11">
        <f t="shared" si="47"/>
        <v>264.64999999999998</v>
      </c>
      <c r="Y49" s="11">
        <f t="shared" si="47"/>
        <v>46.30416666666666</v>
      </c>
      <c r="Z49" s="24"/>
    </row>
    <row r="50" spans="1:27" ht="30" x14ac:dyDescent="0.25">
      <c r="A50" s="8">
        <f t="shared" si="7"/>
        <v>46</v>
      </c>
      <c r="B50" s="12" t="s">
        <v>44</v>
      </c>
      <c r="C50" s="9">
        <v>1600</v>
      </c>
      <c r="D50" s="18">
        <v>0.9</v>
      </c>
      <c r="E50" s="11">
        <f>VLOOKUP(B50,'[1]SP Dec'!$B$5:$Y$64,4,0)</f>
        <v>202.39</v>
      </c>
      <c r="F50" s="11">
        <v>194.06</v>
      </c>
      <c r="G50" s="11">
        <f t="shared" si="41"/>
        <v>-8.3299999999999841</v>
      </c>
      <c r="H50" s="11">
        <f>Nov!H50</f>
        <v>600.25833333333333</v>
      </c>
      <c r="I50" s="11">
        <f>ROUND(301472275/10^6,2)</f>
        <v>301.47000000000003</v>
      </c>
      <c r="J50" s="11">
        <f t="shared" si="42"/>
        <v>-298.7883333333333</v>
      </c>
      <c r="K50" s="11">
        <f>VLOOKUP(B50,'[1]SP Dec'!$B$5:$Y$64,10,0)</f>
        <v>635.50459999999998</v>
      </c>
      <c r="L50" s="11">
        <v>609.26</v>
      </c>
      <c r="M50" s="11">
        <f t="shared" si="43"/>
        <v>-26.244599999999991</v>
      </c>
      <c r="N50" s="11">
        <f>VLOOKUP(B50,'[1]SP Dec'!$B$5:$Y$64,13,0)</f>
        <v>0</v>
      </c>
      <c r="O50" s="11"/>
      <c r="P50" s="11">
        <f t="shared" ref="P50:P51" si="50">O50-N50</f>
        <v>0</v>
      </c>
      <c r="Q50" s="11">
        <f>VLOOKUP(B50,'[1]SP Dec'!$B$5:$Y$64,16,0)</f>
        <v>0</v>
      </c>
      <c r="R50" s="11"/>
      <c r="S50" s="11">
        <f t="shared" ref="S50:S51" si="51">R50-Q50</f>
        <v>0</v>
      </c>
      <c r="T50" s="11">
        <f>VLOOKUP(B50,'[1]SP Dec'!$B$5:$Y$64,19,0)</f>
        <v>0</v>
      </c>
      <c r="U50" s="11"/>
      <c r="V50" s="11">
        <f t="shared" ref="V50:V51" si="52">U50-T50</f>
        <v>0</v>
      </c>
      <c r="W50" s="11">
        <f t="shared" si="47"/>
        <v>1235.7629333333334</v>
      </c>
      <c r="X50" s="11">
        <f t="shared" si="47"/>
        <v>910.73</v>
      </c>
      <c r="Y50" s="11">
        <f t="shared" si="47"/>
        <v>-325.03293333333329</v>
      </c>
      <c r="Z50" s="24"/>
    </row>
    <row r="51" spans="1:27" ht="15.75" x14ac:dyDescent="0.25">
      <c r="A51" s="8">
        <f t="shared" si="7"/>
        <v>47</v>
      </c>
      <c r="B51" s="12" t="s">
        <v>45</v>
      </c>
      <c r="C51" s="9">
        <v>1040</v>
      </c>
      <c r="D51" s="18">
        <v>1</v>
      </c>
      <c r="E51" s="11">
        <f>VLOOKUP(B51,'[1]SP Dec'!$B$5:$Y$64,4,0)</f>
        <v>266.89999999999998</v>
      </c>
      <c r="F51" s="11">
        <v>144.72999999999999</v>
      </c>
      <c r="G51" s="11">
        <f t="shared" si="41"/>
        <v>-122.16999999999999</v>
      </c>
      <c r="H51" s="11">
        <f>Nov!H51</f>
        <v>258.66666666666663</v>
      </c>
      <c r="I51" s="11">
        <v>205.08</v>
      </c>
      <c r="J51" s="11">
        <f t="shared" si="42"/>
        <v>-53.586666666666616</v>
      </c>
      <c r="K51" s="11">
        <f>VLOOKUP(B51,'[1]SP Dec'!$B$5:$Y$64,10,0)</f>
        <v>736.64399999999989</v>
      </c>
      <c r="L51" s="11">
        <v>456.61</v>
      </c>
      <c r="M51" s="11">
        <f t="shared" si="43"/>
        <v>-280.03399999999988</v>
      </c>
      <c r="N51" s="11">
        <f>VLOOKUP(B51,'[1]SP Dec'!$B$5:$Y$64,13,0)</f>
        <v>0</v>
      </c>
      <c r="O51" s="11"/>
      <c r="P51" s="11">
        <f t="shared" si="50"/>
        <v>0</v>
      </c>
      <c r="Q51" s="11">
        <f>VLOOKUP(B51,'[1]SP Dec'!$B$5:$Y$64,16,0)</f>
        <v>0</v>
      </c>
      <c r="R51" s="11"/>
      <c r="S51" s="11">
        <f t="shared" si="51"/>
        <v>0</v>
      </c>
      <c r="T51" s="11">
        <f>VLOOKUP(B51,'[1]SP Dec'!$B$5:$Y$64,19,0)</f>
        <v>0</v>
      </c>
      <c r="U51" s="11"/>
      <c r="V51" s="11">
        <f t="shared" si="52"/>
        <v>0</v>
      </c>
      <c r="W51" s="11">
        <f t="shared" si="47"/>
        <v>995.31066666666652</v>
      </c>
      <c r="X51" s="11">
        <f t="shared" si="47"/>
        <v>661.69</v>
      </c>
      <c r="Y51" s="11">
        <f t="shared" si="47"/>
        <v>-333.62066666666647</v>
      </c>
      <c r="Z51" s="24"/>
    </row>
    <row r="52" spans="1:27" ht="15.75" x14ac:dyDescent="0.25">
      <c r="A52" s="8">
        <f t="shared" si="7"/>
        <v>48</v>
      </c>
      <c r="B52" s="14" t="s">
        <v>46</v>
      </c>
      <c r="C52" s="14">
        <f>SUM(C48:C51)</f>
        <v>4096</v>
      </c>
      <c r="D52" s="1"/>
      <c r="E52" s="16">
        <f>SUM(E48:E51)</f>
        <v>544.51</v>
      </c>
      <c r="F52" s="16">
        <f>SUM(F48:F51)</f>
        <v>403.02</v>
      </c>
      <c r="G52" s="16">
        <f t="shared" ref="G52:Y52" si="53">SUM(G48:G51)</f>
        <v>-141.48999999999998</v>
      </c>
      <c r="H52" s="16">
        <f t="shared" si="53"/>
        <v>958.45833333333326</v>
      </c>
      <c r="I52" s="16">
        <f t="shared" si="53"/>
        <v>606.67000000000007</v>
      </c>
      <c r="J52" s="16">
        <f t="shared" si="53"/>
        <v>-351.7883333333333</v>
      </c>
      <c r="K52" s="16">
        <f t="shared" si="53"/>
        <v>1545.6876999999999</v>
      </c>
      <c r="L52" s="16">
        <f t="shared" si="53"/>
        <v>1217.3699999999999</v>
      </c>
      <c r="M52" s="16">
        <f t="shared" si="53"/>
        <v>-328.31769999999989</v>
      </c>
      <c r="N52" s="16">
        <f t="shared" si="53"/>
        <v>0</v>
      </c>
      <c r="O52" s="16">
        <f t="shared" si="53"/>
        <v>0</v>
      </c>
      <c r="P52" s="16">
        <f t="shared" si="53"/>
        <v>0</v>
      </c>
      <c r="Q52" s="16">
        <f t="shared" si="53"/>
        <v>0</v>
      </c>
      <c r="R52" s="16">
        <f t="shared" si="53"/>
        <v>0</v>
      </c>
      <c r="S52" s="16">
        <f t="shared" si="53"/>
        <v>0</v>
      </c>
      <c r="T52" s="16">
        <f t="shared" si="53"/>
        <v>0</v>
      </c>
      <c r="U52" s="16">
        <f t="shared" si="53"/>
        <v>18.239999999999998</v>
      </c>
      <c r="V52" s="16">
        <f t="shared" si="53"/>
        <v>18.239999999999998</v>
      </c>
      <c r="W52" s="16">
        <f t="shared" si="53"/>
        <v>2504.1460333333334</v>
      </c>
      <c r="X52" s="16">
        <f t="shared" si="53"/>
        <v>1842.28</v>
      </c>
      <c r="Y52" s="16">
        <f t="shared" si="53"/>
        <v>-661.86603333333312</v>
      </c>
      <c r="Z52" s="24"/>
    </row>
    <row r="53" spans="1:27" ht="28.15" customHeight="1" x14ac:dyDescent="0.25">
      <c r="A53" s="8">
        <f t="shared" si="7"/>
        <v>49</v>
      </c>
      <c r="B53" s="14" t="s">
        <v>47</v>
      </c>
      <c r="C53" s="14"/>
      <c r="D53" s="1"/>
      <c r="E53" s="16">
        <f>E52+E47+E40+E41+E22</f>
        <v>2813.17</v>
      </c>
      <c r="F53" s="16">
        <f>F52+F47+F40+F41+F22</f>
        <v>1903.4145060775998</v>
      </c>
      <c r="G53" s="16">
        <f t="shared" ref="G53:Y53" si="54">G52+G47+G40+G41+G22</f>
        <v>-909.75549392239998</v>
      </c>
      <c r="H53" s="16">
        <f t="shared" si="54"/>
        <v>2305.0333333333338</v>
      </c>
      <c r="I53" s="16">
        <f t="shared" si="54"/>
        <v>2167.75</v>
      </c>
      <c r="J53" s="16">
        <f t="shared" si="54"/>
        <v>-137.28333333333362</v>
      </c>
      <c r="K53" s="16">
        <f t="shared" si="54"/>
        <v>10096.277699999999</v>
      </c>
      <c r="L53" s="16">
        <f t="shared" si="54"/>
        <v>6498.0051004676006</v>
      </c>
      <c r="M53" s="16">
        <f t="shared" si="54"/>
        <v>-3598.2725995324004</v>
      </c>
      <c r="N53" s="16">
        <f t="shared" si="54"/>
        <v>0</v>
      </c>
      <c r="O53" s="16">
        <f t="shared" si="54"/>
        <v>0</v>
      </c>
      <c r="P53" s="16">
        <f t="shared" si="54"/>
        <v>0</v>
      </c>
      <c r="Q53" s="16">
        <f t="shared" si="54"/>
        <v>0</v>
      </c>
      <c r="R53" s="16">
        <f t="shared" si="54"/>
        <v>0</v>
      </c>
      <c r="S53" s="16">
        <f t="shared" si="54"/>
        <v>0</v>
      </c>
      <c r="T53" s="16">
        <f t="shared" si="54"/>
        <v>0</v>
      </c>
      <c r="U53" s="16">
        <f t="shared" si="54"/>
        <v>18.239999999999998</v>
      </c>
      <c r="V53" s="16">
        <f t="shared" si="54"/>
        <v>18.239999999999998</v>
      </c>
      <c r="W53" s="16">
        <f t="shared" si="54"/>
        <v>12401.311033333335</v>
      </c>
      <c r="X53" s="16">
        <f t="shared" si="54"/>
        <v>8683.9951004676004</v>
      </c>
      <c r="Y53" s="16">
        <f t="shared" si="54"/>
        <v>-3717.3159328657348</v>
      </c>
      <c r="Z53" s="24"/>
    </row>
    <row r="54" spans="1:27" ht="40.9" customHeight="1" x14ac:dyDescent="0.25">
      <c r="A54" s="8">
        <f t="shared" si="7"/>
        <v>50</v>
      </c>
      <c r="B54" s="12" t="s">
        <v>48</v>
      </c>
      <c r="C54" s="9"/>
      <c r="D54" s="17"/>
      <c r="E54" s="11">
        <f>VLOOKUP(B54,'[1]SP Dec'!$B$5:$Y$64,4,0)</f>
        <v>0</v>
      </c>
      <c r="F54" s="11">
        <v>0</v>
      </c>
      <c r="G54" s="11">
        <f t="shared" ref="G54:G61" si="55">F54-E54</f>
        <v>0</v>
      </c>
      <c r="H54" s="11">
        <f>Nov!H54</f>
        <v>0</v>
      </c>
      <c r="I54" s="11">
        <v>0</v>
      </c>
      <c r="J54" s="11">
        <f t="shared" ref="J54:J61" si="56">I54-H54</f>
        <v>0</v>
      </c>
      <c r="K54" s="11">
        <f>VLOOKUP(B54,'[1]SP Dec'!$B$5:$Y$64,10,0)</f>
        <v>0</v>
      </c>
      <c r="L54" s="11">
        <v>-4.173</v>
      </c>
      <c r="M54" s="11">
        <f t="shared" ref="M54:M61" si="57">L54-K54</f>
        <v>-4.173</v>
      </c>
      <c r="N54" s="11">
        <f>VLOOKUP(B54,'[1]SP Dec'!$B$5:$Y$64,13,0)</f>
        <v>0</v>
      </c>
      <c r="O54" s="11"/>
      <c r="P54" s="11">
        <f t="shared" ref="P54:P61" si="58">O54-N54</f>
        <v>0</v>
      </c>
      <c r="Q54" s="11">
        <f>VLOOKUP(B54,'[1]SP Dec'!$B$5:$Y$64,16,0)</f>
        <v>0</v>
      </c>
      <c r="R54" s="11"/>
      <c r="S54" s="11">
        <f t="shared" ref="S54:S61" si="59">R54-Q54</f>
        <v>0</v>
      </c>
      <c r="T54" s="11">
        <f>VLOOKUP(B54,'[1]SP Dec'!$B$5:$Y$64,19,0)</f>
        <v>0</v>
      </c>
      <c r="U54" s="11"/>
      <c r="V54" s="11">
        <f t="shared" ref="V54:V61" si="60">U54-T54</f>
        <v>0</v>
      </c>
      <c r="W54" s="11">
        <f t="shared" ref="W54:Y61" si="61">H54+K54+N54+Q54+T54</f>
        <v>0</v>
      </c>
      <c r="X54" s="11">
        <f t="shared" si="61"/>
        <v>-4.173</v>
      </c>
      <c r="Y54" s="11">
        <f t="shared" si="61"/>
        <v>-4.173</v>
      </c>
      <c r="Z54" s="24"/>
    </row>
    <row r="55" spans="1:27" ht="24" customHeight="1" x14ac:dyDescent="0.25">
      <c r="A55" s="8">
        <f t="shared" si="7"/>
        <v>51</v>
      </c>
      <c r="B55" s="12" t="s">
        <v>49</v>
      </c>
      <c r="C55" s="9"/>
      <c r="D55" s="17"/>
      <c r="E55" s="11">
        <f>VLOOKUP(B55,'[1]SP Dec'!$B$5:$Y$64,4,0)</f>
        <v>0</v>
      </c>
      <c r="F55" s="11">
        <v>0</v>
      </c>
      <c r="G55" s="11">
        <f t="shared" si="55"/>
        <v>0</v>
      </c>
      <c r="H55" s="11">
        <f>Nov!H55</f>
        <v>0</v>
      </c>
      <c r="I55" s="11">
        <v>-27.06</v>
      </c>
      <c r="J55" s="11">
        <f t="shared" si="56"/>
        <v>-27.06</v>
      </c>
      <c r="K55" s="11">
        <f>VLOOKUP(B55,'[1]SP Dec'!$B$5:$Y$64,10,0)</f>
        <v>0</v>
      </c>
      <c r="L55" s="11">
        <v>0</v>
      </c>
      <c r="M55" s="11">
        <f t="shared" si="57"/>
        <v>0</v>
      </c>
      <c r="N55" s="11">
        <f>VLOOKUP(B55,'[1]SP Dec'!$B$5:$Y$64,13,0)</f>
        <v>0</v>
      </c>
      <c r="O55" s="11"/>
      <c r="P55" s="11">
        <f t="shared" si="58"/>
        <v>0</v>
      </c>
      <c r="Q55" s="11">
        <f>VLOOKUP(B55,'[1]SP Dec'!$B$5:$Y$64,16,0)</f>
        <v>0</v>
      </c>
      <c r="R55" s="11"/>
      <c r="S55" s="11">
        <f t="shared" si="59"/>
        <v>0</v>
      </c>
      <c r="T55" s="11">
        <f>VLOOKUP(B55,'[1]SP Dec'!$B$5:$Y$64,19,0)</f>
        <v>0</v>
      </c>
      <c r="U55" s="11"/>
      <c r="V55" s="11">
        <f t="shared" si="60"/>
        <v>0</v>
      </c>
      <c r="W55" s="11">
        <f t="shared" si="61"/>
        <v>0</v>
      </c>
      <c r="X55" s="11">
        <f t="shared" si="61"/>
        <v>-27.06</v>
      </c>
      <c r="Y55" s="11">
        <f t="shared" si="61"/>
        <v>-27.06</v>
      </c>
      <c r="Z55" s="24"/>
    </row>
    <row r="56" spans="1:27" ht="28.15" customHeight="1" x14ac:dyDescent="0.25">
      <c r="A56" s="8">
        <f t="shared" si="7"/>
        <v>52</v>
      </c>
      <c r="B56" s="12" t="s">
        <v>50</v>
      </c>
      <c r="C56" s="9"/>
      <c r="D56" s="17"/>
      <c r="E56" s="11">
        <f>VLOOKUP(B56,'[1]SP Dec'!$B$5:$Y$64,4,0)</f>
        <v>0</v>
      </c>
      <c r="F56" s="11">
        <v>351.39</v>
      </c>
      <c r="G56" s="11">
        <f t="shared" si="55"/>
        <v>351.39</v>
      </c>
      <c r="H56" s="11">
        <f>Nov!H56</f>
        <v>0</v>
      </c>
      <c r="I56" s="11">
        <v>0</v>
      </c>
      <c r="J56" s="11">
        <f t="shared" si="56"/>
        <v>0</v>
      </c>
      <c r="K56" s="11">
        <f>VLOOKUP(B56,'[1]SP Dec'!$B$5:$Y$64,10,0)</f>
        <v>0</v>
      </c>
      <c r="L56" s="11">
        <v>2220.12</v>
      </c>
      <c r="M56" s="11">
        <f t="shared" si="57"/>
        <v>2220.12</v>
      </c>
      <c r="N56" s="11">
        <f>VLOOKUP(B56,'[1]SP Dec'!$B$5:$Y$64,13,0)</f>
        <v>0</v>
      </c>
      <c r="O56" s="11"/>
      <c r="P56" s="11">
        <f t="shared" si="58"/>
        <v>0</v>
      </c>
      <c r="Q56" s="11">
        <f>VLOOKUP(B56,'[1]SP Dec'!$B$5:$Y$64,16,0)</f>
        <v>0</v>
      </c>
      <c r="R56" s="11"/>
      <c r="S56" s="11">
        <f t="shared" si="59"/>
        <v>0</v>
      </c>
      <c r="T56" s="11">
        <f>VLOOKUP(B56,'[1]SP Dec'!$B$5:$Y$64,19,0)</f>
        <v>0</v>
      </c>
      <c r="U56" s="11"/>
      <c r="V56" s="11">
        <f t="shared" si="60"/>
        <v>0</v>
      </c>
      <c r="W56" s="11">
        <f t="shared" si="61"/>
        <v>0</v>
      </c>
      <c r="X56" s="11">
        <f t="shared" si="61"/>
        <v>2220.12</v>
      </c>
      <c r="Y56" s="11">
        <f t="shared" si="61"/>
        <v>2220.12</v>
      </c>
      <c r="Z56" s="24"/>
    </row>
    <row r="57" spans="1:27" ht="28.15" customHeight="1" x14ac:dyDescent="0.25">
      <c r="A57" s="8">
        <f t="shared" si="7"/>
        <v>53</v>
      </c>
      <c r="B57" s="12" t="s">
        <v>121</v>
      </c>
      <c r="C57" s="9"/>
      <c r="D57" s="17"/>
      <c r="E57" s="11">
        <v>0</v>
      </c>
      <c r="F57" s="11">
        <v>18.995172</v>
      </c>
      <c r="G57" s="11">
        <f t="shared" si="55"/>
        <v>18.995172</v>
      </c>
      <c r="H57" s="11"/>
      <c r="I57" s="11"/>
      <c r="J57" s="11">
        <f t="shared" si="56"/>
        <v>0</v>
      </c>
      <c r="K57" s="11"/>
      <c r="L57" s="11">
        <v>87.180909999999997</v>
      </c>
      <c r="M57" s="11">
        <f t="shared" si="57"/>
        <v>87.180909999999997</v>
      </c>
      <c r="N57" s="11"/>
      <c r="O57" s="11"/>
      <c r="P57" s="11"/>
      <c r="Q57" s="11"/>
      <c r="R57" s="11"/>
      <c r="S57" s="11"/>
      <c r="T57" s="11"/>
      <c r="U57" s="11"/>
      <c r="V57" s="11"/>
      <c r="W57" s="11">
        <f t="shared" ref="W57:W58" si="62">H57+K57+N57+Q57+T57</f>
        <v>0</v>
      </c>
      <c r="X57" s="11">
        <f t="shared" ref="X57:X58" si="63">I57+L57+O57+R57+U57</f>
        <v>87.180909999999997</v>
      </c>
      <c r="Y57" s="11">
        <f t="shared" ref="Y57:Y58" si="64">J57+M57+P57+S57+V57</f>
        <v>87.180909999999997</v>
      </c>
      <c r="Z57" s="24"/>
    </row>
    <row r="58" spans="1:27" ht="28.15" customHeight="1" x14ac:dyDescent="0.25">
      <c r="A58" s="8">
        <f t="shared" si="7"/>
        <v>54</v>
      </c>
      <c r="B58" s="12" t="s">
        <v>122</v>
      </c>
      <c r="C58" s="9"/>
      <c r="D58" s="17"/>
      <c r="E58" s="11"/>
      <c r="F58" s="11"/>
      <c r="G58" s="11">
        <f t="shared" si="55"/>
        <v>0</v>
      </c>
      <c r="H58" s="11"/>
      <c r="I58" s="11"/>
      <c r="J58" s="11">
        <f t="shared" si="56"/>
        <v>0</v>
      </c>
      <c r="K58" s="11"/>
      <c r="L58" s="11"/>
      <c r="M58" s="11">
        <f t="shared" si="57"/>
        <v>0</v>
      </c>
      <c r="N58" s="11"/>
      <c r="O58" s="11"/>
      <c r="P58" s="11"/>
      <c r="Q58" s="11"/>
      <c r="R58" s="11"/>
      <c r="S58" s="11"/>
      <c r="T58" s="11"/>
      <c r="U58" s="11"/>
      <c r="V58" s="11"/>
      <c r="W58" s="11">
        <f t="shared" si="62"/>
        <v>0</v>
      </c>
      <c r="X58" s="11">
        <f t="shared" si="63"/>
        <v>0</v>
      </c>
      <c r="Y58" s="11">
        <f t="shared" si="64"/>
        <v>0</v>
      </c>
      <c r="Z58" s="24"/>
    </row>
    <row r="59" spans="1:27" ht="28.15" customHeight="1" x14ac:dyDescent="0.25">
      <c r="A59" s="8">
        <f t="shared" si="7"/>
        <v>55</v>
      </c>
      <c r="B59" s="12" t="s">
        <v>94</v>
      </c>
      <c r="C59" s="9"/>
      <c r="D59" s="17"/>
      <c r="E59" s="11"/>
      <c r="F59" s="11"/>
      <c r="G59" s="11">
        <f t="shared" si="55"/>
        <v>0</v>
      </c>
      <c r="H59" s="11">
        <f>Nov!H59</f>
        <v>0</v>
      </c>
      <c r="I59" s="11">
        <v>0</v>
      </c>
      <c r="J59" s="11">
        <f t="shared" si="56"/>
        <v>0</v>
      </c>
      <c r="K59" s="11"/>
      <c r="L59" s="11">
        <f>F59*4.824</f>
        <v>0</v>
      </c>
      <c r="M59" s="11">
        <f t="shared" si="57"/>
        <v>0</v>
      </c>
      <c r="N59" s="11"/>
      <c r="O59" s="11"/>
      <c r="P59" s="11">
        <f t="shared" si="58"/>
        <v>0</v>
      </c>
      <c r="Q59" s="11"/>
      <c r="R59" s="11"/>
      <c r="S59" s="11">
        <f t="shared" si="59"/>
        <v>0</v>
      </c>
      <c r="T59" s="11"/>
      <c r="U59" s="11"/>
      <c r="V59" s="11">
        <f t="shared" si="60"/>
        <v>0</v>
      </c>
      <c r="W59" s="11">
        <f t="shared" si="61"/>
        <v>0</v>
      </c>
      <c r="X59" s="11">
        <f t="shared" si="61"/>
        <v>0</v>
      </c>
      <c r="Y59" s="11">
        <f t="shared" si="61"/>
        <v>0</v>
      </c>
      <c r="Z59" s="24"/>
    </row>
    <row r="60" spans="1:27" ht="28.15" customHeight="1" x14ac:dyDescent="0.25">
      <c r="A60" s="8">
        <f t="shared" si="7"/>
        <v>56</v>
      </c>
      <c r="B60" s="12" t="s">
        <v>119</v>
      </c>
      <c r="C60" s="9"/>
      <c r="D60" s="17"/>
      <c r="E60" s="11">
        <f>VLOOKUP(B60,'[1]SP Dec'!$B$5:$Y$64,4,0)</f>
        <v>281.97000000000003</v>
      </c>
      <c r="F60" s="11">
        <v>132.33096399999999</v>
      </c>
      <c r="G60" s="11">
        <f t="shared" si="55"/>
        <v>-149.63903600000003</v>
      </c>
      <c r="H60" s="11">
        <f>Nov!H60</f>
        <v>0</v>
      </c>
      <c r="I60" s="11"/>
      <c r="J60" s="11">
        <f t="shared" si="56"/>
        <v>0</v>
      </c>
      <c r="K60" s="11">
        <f>VLOOKUP(B60,'[1]SP Dec'!$B$5:$Y$64,10,0)</f>
        <v>1240.6680000000001</v>
      </c>
      <c r="L60" s="11">
        <f>F60*4.824</f>
        <v>638.36457033599993</v>
      </c>
      <c r="M60" s="11">
        <f t="shared" si="57"/>
        <v>-602.30342966400019</v>
      </c>
      <c r="N60" s="11">
        <f>VLOOKUP(B60,'[1]SP Dec'!$B$5:$Y$64,13,0)</f>
        <v>0</v>
      </c>
      <c r="O60" s="11"/>
      <c r="P60" s="11">
        <f t="shared" si="58"/>
        <v>0</v>
      </c>
      <c r="Q60" s="11">
        <f>VLOOKUP(B60,'[1]SP Dec'!$B$5:$Y$64,16,0)</f>
        <v>0</v>
      </c>
      <c r="R60" s="11"/>
      <c r="S60" s="11">
        <f t="shared" si="59"/>
        <v>0</v>
      </c>
      <c r="T60" s="11">
        <f>VLOOKUP(B60,'[1]SP Dec'!$B$5:$Y$64,19,0)</f>
        <v>0</v>
      </c>
      <c r="U60" s="11"/>
      <c r="V60" s="11">
        <f t="shared" si="60"/>
        <v>0</v>
      </c>
      <c r="W60" s="11">
        <f t="shared" ref="W60" si="65">H60+K60+N60+Q60+T60</f>
        <v>1240.6680000000001</v>
      </c>
      <c r="X60" s="11">
        <f t="shared" ref="X60" si="66">I60+L60+O60+R60+U60</f>
        <v>638.36457033599993</v>
      </c>
      <c r="Y60" s="11">
        <f t="shared" ref="Y60" si="67">J60+M60+P60+S60+V60</f>
        <v>-602.30342966400019</v>
      </c>
      <c r="Z60" s="24"/>
    </row>
    <row r="61" spans="1:27" ht="28.15" customHeight="1" x14ac:dyDescent="0.25">
      <c r="A61" s="8">
        <f t="shared" si="7"/>
        <v>57</v>
      </c>
      <c r="B61" s="12" t="s">
        <v>120</v>
      </c>
      <c r="C61" s="9"/>
      <c r="D61" s="17"/>
      <c r="E61" s="11">
        <f>VLOOKUP(B61,'[1]SP Dec'!$B$5:$Y$64,4,0)</f>
        <v>181.7</v>
      </c>
      <c r="F61" s="11">
        <v>0</v>
      </c>
      <c r="G61" s="11">
        <f t="shared" si="55"/>
        <v>-181.7</v>
      </c>
      <c r="H61" s="11">
        <f>Nov!H61</f>
        <v>0</v>
      </c>
      <c r="I61" s="11">
        <v>0</v>
      </c>
      <c r="J61" s="11">
        <f t="shared" si="56"/>
        <v>0</v>
      </c>
      <c r="K61" s="11">
        <f>VLOOKUP(B61,'[1]SP Dec'!$B$5:$Y$64,10,0)</f>
        <v>799.48</v>
      </c>
      <c r="L61" s="11">
        <v>0</v>
      </c>
      <c r="M61" s="11">
        <f t="shared" si="57"/>
        <v>-799.48</v>
      </c>
      <c r="N61" s="11">
        <f>VLOOKUP(B61,'[1]SP Dec'!$B$5:$Y$64,13,0)</f>
        <v>0</v>
      </c>
      <c r="O61" s="11"/>
      <c r="P61" s="11">
        <f t="shared" si="58"/>
        <v>0</v>
      </c>
      <c r="Q61" s="11">
        <f>VLOOKUP(B61,'[1]SP Dec'!$B$5:$Y$64,16,0)</f>
        <v>0</v>
      </c>
      <c r="R61" s="11"/>
      <c r="S61" s="11">
        <f t="shared" si="59"/>
        <v>0</v>
      </c>
      <c r="T61" s="11">
        <f>VLOOKUP(B61,'[1]SP Dec'!$B$5:$Y$64,19,0)</f>
        <v>0</v>
      </c>
      <c r="U61" s="11"/>
      <c r="V61" s="11">
        <f t="shared" si="60"/>
        <v>0</v>
      </c>
      <c r="W61" s="11">
        <f t="shared" si="61"/>
        <v>799.48</v>
      </c>
      <c r="X61" s="11">
        <f t="shared" si="61"/>
        <v>0</v>
      </c>
      <c r="Y61" s="11">
        <f t="shared" si="61"/>
        <v>-799.48</v>
      </c>
      <c r="Z61" s="24"/>
    </row>
    <row r="62" spans="1:27" ht="15.75" x14ac:dyDescent="0.25">
      <c r="A62" s="8">
        <f t="shared" si="7"/>
        <v>58</v>
      </c>
      <c r="B62" s="14" t="s">
        <v>51</v>
      </c>
      <c r="C62" s="14"/>
      <c r="D62" s="1"/>
      <c r="E62" s="16">
        <f t="shared" ref="E62" si="68">E53+E54+E55+E56-E57+E58+E59-E60-E61</f>
        <v>2349.5</v>
      </c>
      <c r="F62" s="16">
        <f>F53+F54+F55+F56-F57+F58+F59-F60-F61</f>
        <v>2103.4783700775997</v>
      </c>
      <c r="G62" s="16">
        <f t="shared" ref="G62" si="69">G53+G54+G55+G56-G57+G58+G59-G60-G61</f>
        <v>-246.0216299224</v>
      </c>
      <c r="H62" s="16">
        <f t="shared" ref="H62" si="70">H53+H54+H55+H56-H57+H58+H59-H60-H61</f>
        <v>2305.0333333333338</v>
      </c>
      <c r="I62" s="16">
        <f t="shared" ref="I62" si="71">I53+I54+I55+I56-I57+I58+I59-I60-I61</f>
        <v>2140.69</v>
      </c>
      <c r="J62" s="16">
        <f t="shared" ref="J62" si="72">J53+J54+J55+J56-J57+J58+J59-J60-J61</f>
        <v>-164.34333333333362</v>
      </c>
      <c r="K62" s="16">
        <f t="shared" ref="K62" si="73">K53+K54+K55+K56-K57+K58+K59-K60-K61</f>
        <v>8056.1296999999995</v>
      </c>
      <c r="L62" s="16">
        <f t="shared" ref="L62" si="74">L53+L54+L55+L56-L57+L58+L59-L60-L61</f>
        <v>7988.4066201316018</v>
      </c>
      <c r="M62" s="16">
        <f t="shared" ref="M62" si="75">M53+M54+M55+M56-M57+M58+M59-M60-M61</f>
        <v>-67.723079868400077</v>
      </c>
      <c r="N62" s="16">
        <f t="shared" ref="N62" si="76">N53+N54+N55+N56-N57+N58+N59-N60-N61</f>
        <v>0</v>
      </c>
      <c r="O62" s="16">
        <f t="shared" ref="O62" si="77">O53+O54+O55+O56-O57+O58+O59-O60-O61</f>
        <v>0</v>
      </c>
      <c r="P62" s="16">
        <f t="shared" ref="P62" si="78">P53+P54+P55+P56-P57+P58+P59-P60-P61</f>
        <v>0</v>
      </c>
      <c r="Q62" s="16">
        <f t="shared" ref="Q62" si="79">Q53+Q54+Q55+Q56-Q57+Q58+Q59-Q60-Q61</f>
        <v>0</v>
      </c>
      <c r="R62" s="16">
        <f t="shared" ref="R62" si="80">R53+R54+R55+R56-R57+R58+R59-R60-R61</f>
        <v>0</v>
      </c>
      <c r="S62" s="16">
        <f t="shared" ref="S62" si="81">S53+S54+S55+S56-S57+S58+S59-S60-S61</f>
        <v>0</v>
      </c>
      <c r="T62" s="16">
        <f t="shared" ref="T62" si="82">T53+T54+T55+T56-T57+T58+T59-T60-T61</f>
        <v>0</v>
      </c>
      <c r="U62" s="16">
        <f t="shared" ref="U62" si="83">U53+U54+U55+U56-U57+U58+U59-U60-U61</f>
        <v>18.239999999999998</v>
      </c>
      <c r="V62" s="16">
        <f t="shared" ref="V62" si="84">V53+V54+V55+V56-V57+V58+V59-V60-V61</f>
        <v>18.239999999999998</v>
      </c>
      <c r="W62" s="16">
        <f t="shared" ref="W62" si="85">W53+W54+W55+W56-W57+W58+W59-W60-W61</f>
        <v>10361.163033333336</v>
      </c>
      <c r="X62" s="16">
        <f t="shared" ref="X62" si="86">X53+X54+X55+X56-X57+X58+X59-X60-X61</f>
        <v>10147.3366201316</v>
      </c>
      <c r="Y62" s="16">
        <f t="shared" ref="Y62" si="87">Y53+Y54+Y55+Y56-Y57+Y58+Y59-Y60-Y61</f>
        <v>-213.82641320173445</v>
      </c>
      <c r="Z62" s="24"/>
      <c r="AA62" s="26">
        <f>X62/F62</f>
        <v>4.8240746206281422</v>
      </c>
    </row>
    <row r="63" spans="1:27" ht="30" x14ac:dyDescent="0.25">
      <c r="A63" s="8">
        <f t="shared" si="7"/>
        <v>59</v>
      </c>
      <c r="B63" s="12" t="s">
        <v>86</v>
      </c>
      <c r="C63" s="9"/>
      <c r="D63" s="17"/>
      <c r="E63" s="11">
        <f>VLOOKUP(B63,'[1]SP Dec'!$B$5:$Y$64,4,0)</f>
        <v>0</v>
      </c>
      <c r="F63" s="11">
        <v>0</v>
      </c>
      <c r="G63" s="11">
        <f t="shared" ref="G63:G88" si="88">F63-E63</f>
        <v>0</v>
      </c>
      <c r="H63" s="11">
        <f>Nov!H63</f>
        <v>1005.246</v>
      </c>
      <c r="I63" s="11">
        <v>948.9</v>
      </c>
      <c r="J63" s="11">
        <f t="shared" ref="J63:J66" si="89">I63-H63</f>
        <v>-56.346000000000004</v>
      </c>
      <c r="K63" s="11">
        <f>VLOOKUP(B63,'[1]SP Dec'!$B$5:$Y$64,10,0)</f>
        <v>0</v>
      </c>
      <c r="L63" s="11">
        <v>0</v>
      </c>
      <c r="M63" s="11">
        <f t="shared" ref="M63:M66" si="90">L63-K63</f>
        <v>0</v>
      </c>
      <c r="N63" s="11">
        <f>VLOOKUP(B63,'[1]SP Dec'!$B$5:$Y$64,13,0)</f>
        <v>0</v>
      </c>
      <c r="O63" s="11"/>
      <c r="P63" s="11">
        <f t="shared" ref="P63:P66" si="91">O63-N63</f>
        <v>0</v>
      </c>
      <c r="Q63" s="11">
        <f>VLOOKUP(B63,'[1]SP Dec'!$B$5:$Y$64,16,0)</f>
        <v>0</v>
      </c>
      <c r="R63" s="11"/>
      <c r="S63" s="11">
        <f t="shared" ref="S63:S66" si="92">R63-Q63</f>
        <v>0</v>
      </c>
      <c r="T63" s="11">
        <f>VLOOKUP(B63,'[1]SP Dec'!$B$5:$Y$64,19,0)</f>
        <v>0</v>
      </c>
      <c r="U63" s="11"/>
      <c r="V63" s="11">
        <f t="shared" ref="V63:V66" si="93">U63-T63</f>
        <v>0</v>
      </c>
      <c r="W63" s="11">
        <f t="shared" ref="W63:Y66" si="94">H63+K63+N63+Q63+T63</f>
        <v>1005.246</v>
      </c>
      <c r="X63" s="11">
        <f t="shared" si="94"/>
        <v>948.9</v>
      </c>
      <c r="Y63" s="11">
        <f t="shared" si="94"/>
        <v>-56.346000000000004</v>
      </c>
      <c r="Z63" s="24"/>
    </row>
    <row r="64" spans="1:27" ht="15.75" x14ac:dyDescent="0.25">
      <c r="A64" s="8">
        <f t="shared" si="7"/>
        <v>60</v>
      </c>
      <c r="B64" s="12" t="s">
        <v>87</v>
      </c>
      <c r="C64" s="9"/>
      <c r="D64" s="17"/>
      <c r="E64" s="11">
        <f>VLOOKUP(B64,'[1]SP Dec'!$B$5:$Y$64,4,0)</f>
        <v>0</v>
      </c>
      <c r="F64" s="11">
        <v>0</v>
      </c>
      <c r="G64" s="11">
        <f t="shared" si="88"/>
        <v>0</v>
      </c>
      <c r="H64" s="11">
        <f>Nov!H64</f>
        <v>38.895000000000003</v>
      </c>
      <c r="I64" s="11">
        <v>32.54</v>
      </c>
      <c r="J64" s="11">
        <f t="shared" si="89"/>
        <v>-6.355000000000004</v>
      </c>
      <c r="K64" s="11">
        <f>VLOOKUP(B64,'[1]SP Dec'!$B$5:$Y$64,10,0)</f>
        <v>0</v>
      </c>
      <c r="L64" s="11">
        <v>0</v>
      </c>
      <c r="M64" s="11">
        <f t="shared" si="90"/>
        <v>0</v>
      </c>
      <c r="N64" s="11">
        <f>VLOOKUP(B64,'[1]SP Dec'!$B$5:$Y$64,13,0)</f>
        <v>0</v>
      </c>
      <c r="O64" s="11"/>
      <c r="P64" s="11">
        <f t="shared" si="91"/>
        <v>0</v>
      </c>
      <c r="Q64" s="11">
        <f>VLOOKUP(B64,'[1]SP Dec'!$B$5:$Y$64,16,0)</f>
        <v>0</v>
      </c>
      <c r="R64" s="11"/>
      <c r="S64" s="11">
        <f t="shared" si="92"/>
        <v>0</v>
      </c>
      <c r="T64" s="11">
        <f>VLOOKUP(B64,'[1]SP Dec'!$B$5:$Y$64,19,0)</f>
        <v>0</v>
      </c>
      <c r="U64" s="11"/>
      <c r="V64" s="11">
        <f t="shared" si="93"/>
        <v>0</v>
      </c>
      <c r="W64" s="11">
        <f t="shared" si="94"/>
        <v>38.895000000000003</v>
      </c>
      <c r="X64" s="11">
        <f t="shared" si="94"/>
        <v>32.54</v>
      </c>
      <c r="Y64" s="11">
        <f t="shared" si="94"/>
        <v>-6.355000000000004</v>
      </c>
      <c r="Z64" s="24"/>
    </row>
    <row r="65" spans="1:26" ht="15.75" x14ac:dyDescent="0.25">
      <c r="A65" s="8">
        <f t="shared" si="7"/>
        <v>61</v>
      </c>
      <c r="B65" s="12" t="s">
        <v>88</v>
      </c>
      <c r="C65" s="9"/>
      <c r="D65" s="17"/>
      <c r="E65" s="11">
        <f>VLOOKUP(B65,'[1]SP Dec'!$B$5:$Y$64,4,0)</f>
        <v>0</v>
      </c>
      <c r="F65" s="11">
        <v>0</v>
      </c>
      <c r="G65" s="11">
        <f t="shared" si="88"/>
        <v>0</v>
      </c>
      <c r="H65" s="11">
        <f>Nov!H65</f>
        <v>273.47550000000001</v>
      </c>
      <c r="I65" s="11">
        <v>430.32</v>
      </c>
      <c r="J65" s="11">
        <f t="shared" si="89"/>
        <v>156.84449999999998</v>
      </c>
      <c r="K65" s="11">
        <f>VLOOKUP(B65,'[1]SP Dec'!$B$5:$Y$64,10,0)</f>
        <v>0</v>
      </c>
      <c r="L65" s="11">
        <v>112.5</v>
      </c>
      <c r="M65" s="11">
        <f t="shared" si="90"/>
        <v>112.5</v>
      </c>
      <c r="N65" s="11">
        <f>VLOOKUP(B65,'[1]SP Dec'!$B$5:$Y$64,13,0)</f>
        <v>0</v>
      </c>
      <c r="O65" s="11"/>
      <c r="P65" s="11">
        <f t="shared" si="91"/>
        <v>0</v>
      </c>
      <c r="Q65" s="11">
        <f>VLOOKUP(B65,'[1]SP Dec'!$B$5:$Y$64,16,0)</f>
        <v>0</v>
      </c>
      <c r="R65" s="11"/>
      <c r="S65" s="11">
        <f t="shared" si="92"/>
        <v>0</v>
      </c>
      <c r="T65" s="11">
        <f>VLOOKUP(B65,'[1]SP Dec'!$B$5:$Y$64,19,0)</f>
        <v>0</v>
      </c>
      <c r="U65" s="11"/>
      <c r="V65" s="11">
        <f t="shared" si="93"/>
        <v>0</v>
      </c>
      <c r="W65" s="11">
        <f t="shared" si="94"/>
        <v>273.47550000000001</v>
      </c>
      <c r="X65" s="11">
        <f t="shared" si="94"/>
        <v>542.81999999999994</v>
      </c>
      <c r="Y65" s="11">
        <f t="shared" si="94"/>
        <v>269.34449999999998</v>
      </c>
      <c r="Z65" s="24"/>
    </row>
    <row r="66" spans="1:26" ht="15.75" x14ac:dyDescent="0.25">
      <c r="A66" s="8">
        <f t="shared" si="7"/>
        <v>62</v>
      </c>
      <c r="B66" s="12" t="s">
        <v>89</v>
      </c>
      <c r="C66" s="9"/>
      <c r="D66" s="17"/>
      <c r="E66" s="11">
        <f>VLOOKUP(B66,'[1]SP Dec'!$B$5:$Y$64,4,0)</f>
        <v>0</v>
      </c>
      <c r="F66" s="11">
        <v>0</v>
      </c>
      <c r="G66" s="11">
        <f t="shared" si="88"/>
        <v>0</v>
      </c>
      <c r="H66" s="11">
        <f>Nov!H66</f>
        <v>1.6850000000000001</v>
      </c>
      <c r="I66" s="11">
        <v>1.05</v>
      </c>
      <c r="J66" s="11">
        <f t="shared" si="89"/>
        <v>-0.63500000000000001</v>
      </c>
      <c r="K66" s="11">
        <f>VLOOKUP(B66,'[1]SP Dec'!$B$5:$Y$64,10,0)</f>
        <v>0</v>
      </c>
      <c r="L66" s="11">
        <v>0</v>
      </c>
      <c r="M66" s="11">
        <f t="shared" si="90"/>
        <v>0</v>
      </c>
      <c r="N66" s="11">
        <f>VLOOKUP(B66,'[1]SP Dec'!$B$5:$Y$64,13,0)</f>
        <v>0</v>
      </c>
      <c r="O66" s="11"/>
      <c r="P66" s="11">
        <f t="shared" si="91"/>
        <v>0</v>
      </c>
      <c r="Q66" s="11">
        <f>VLOOKUP(B66,'[1]SP Dec'!$B$5:$Y$64,16,0)</f>
        <v>0</v>
      </c>
      <c r="R66" s="11"/>
      <c r="S66" s="11">
        <f t="shared" si="92"/>
        <v>0</v>
      </c>
      <c r="T66" s="11">
        <f>VLOOKUP(B66,'[1]SP Dec'!$B$5:$Y$64,19,0)</f>
        <v>0</v>
      </c>
      <c r="U66" s="11"/>
      <c r="V66" s="11">
        <f t="shared" si="93"/>
        <v>0</v>
      </c>
      <c r="W66" s="11">
        <f t="shared" si="94"/>
        <v>1.6850000000000001</v>
      </c>
      <c r="X66" s="11">
        <f t="shared" si="94"/>
        <v>1.05</v>
      </c>
      <c r="Y66" s="11">
        <f t="shared" si="94"/>
        <v>-0.63500000000000001</v>
      </c>
      <c r="Z66" s="24"/>
    </row>
    <row r="67" spans="1:26" ht="48" customHeight="1" x14ac:dyDescent="0.25">
      <c r="A67" s="8">
        <f t="shared" si="7"/>
        <v>63</v>
      </c>
      <c r="B67" s="14" t="s">
        <v>90</v>
      </c>
      <c r="C67" s="14"/>
      <c r="D67" s="1"/>
      <c r="E67" s="16">
        <f>SUM(E63:E66)</f>
        <v>0</v>
      </c>
      <c r="F67" s="16">
        <f>SUM(F63:F66)</f>
        <v>0</v>
      </c>
      <c r="G67" s="16">
        <f t="shared" ref="G67:Y67" si="95">SUM(G63:G66)</f>
        <v>0</v>
      </c>
      <c r="H67" s="16">
        <f t="shared" si="95"/>
        <v>1319.3015</v>
      </c>
      <c r="I67" s="16">
        <f t="shared" si="95"/>
        <v>1412.81</v>
      </c>
      <c r="J67" s="16">
        <f t="shared" si="95"/>
        <v>93.50849999999997</v>
      </c>
      <c r="K67" s="16">
        <f t="shared" si="95"/>
        <v>0</v>
      </c>
      <c r="L67" s="16">
        <f t="shared" si="95"/>
        <v>112.5</v>
      </c>
      <c r="M67" s="16">
        <f t="shared" si="95"/>
        <v>112.5</v>
      </c>
      <c r="N67" s="16">
        <f t="shared" si="95"/>
        <v>0</v>
      </c>
      <c r="O67" s="16">
        <f t="shared" si="95"/>
        <v>0</v>
      </c>
      <c r="P67" s="16">
        <f t="shared" si="95"/>
        <v>0</v>
      </c>
      <c r="Q67" s="16">
        <f t="shared" si="95"/>
        <v>0</v>
      </c>
      <c r="R67" s="16">
        <f t="shared" si="95"/>
        <v>0</v>
      </c>
      <c r="S67" s="16">
        <f t="shared" si="95"/>
        <v>0</v>
      </c>
      <c r="T67" s="16">
        <f t="shared" si="95"/>
        <v>0</v>
      </c>
      <c r="U67" s="16">
        <f t="shared" si="95"/>
        <v>0</v>
      </c>
      <c r="V67" s="16">
        <f t="shared" si="95"/>
        <v>0</v>
      </c>
      <c r="W67" s="16">
        <f t="shared" si="95"/>
        <v>1319.3015</v>
      </c>
      <c r="X67" s="16">
        <f t="shared" si="95"/>
        <v>1525.3099999999997</v>
      </c>
      <c r="Y67" s="16">
        <f t="shared" si="95"/>
        <v>206.00849999999997</v>
      </c>
      <c r="Z67" s="24"/>
    </row>
    <row r="68" spans="1:26" ht="74.25" customHeight="1" x14ac:dyDescent="0.25">
      <c r="A68" s="8">
        <f t="shared" si="7"/>
        <v>64</v>
      </c>
      <c r="B68" s="12" t="s">
        <v>91</v>
      </c>
      <c r="C68" s="12"/>
      <c r="D68" s="19"/>
      <c r="E68" s="11">
        <f>VLOOKUP(B68,'[1]SP Dec'!$B$5:$Y$64,4,0)</f>
        <v>0</v>
      </c>
      <c r="F68" s="11">
        <v>0</v>
      </c>
      <c r="G68" s="11">
        <f t="shared" si="88"/>
        <v>0</v>
      </c>
      <c r="H68" s="11">
        <f>Nov!H68</f>
        <v>0</v>
      </c>
      <c r="I68" s="11"/>
      <c r="J68" s="11">
        <f t="shared" ref="J68" si="96">I68-H68</f>
        <v>0</v>
      </c>
      <c r="K68" s="11">
        <f>VLOOKUP(B68,'[1]SP Dec'!$B$5:$Y$64,10,0)</f>
        <v>0</v>
      </c>
      <c r="L68" s="11"/>
      <c r="M68" s="11">
        <f>L68-K68</f>
        <v>0</v>
      </c>
      <c r="N68" s="11"/>
      <c r="O68" s="11"/>
      <c r="P68" s="11">
        <f t="shared" ref="P68" si="97">O68-N68</f>
        <v>0</v>
      </c>
      <c r="Q68" s="11"/>
      <c r="R68" s="11"/>
      <c r="S68" s="11">
        <f t="shared" ref="S68" si="98">R68-Q68</f>
        <v>0</v>
      </c>
      <c r="T68" s="11"/>
      <c r="U68" s="11"/>
      <c r="V68" s="11">
        <f t="shared" ref="V68" si="99">U68-T68</f>
        <v>0</v>
      </c>
      <c r="W68" s="11">
        <f>H68+K68+N68+Q68+T68</f>
        <v>0</v>
      </c>
      <c r="X68" s="11">
        <f>I68+L68+O68+R68+U68</f>
        <v>0</v>
      </c>
      <c r="Y68" s="11">
        <f>J68+M68+P68+S68+V68</f>
        <v>0</v>
      </c>
      <c r="Z68" s="24"/>
    </row>
    <row r="69" spans="1:26" ht="74.25" customHeight="1" x14ac:dyDescent="0.25">
      <c r="A69" s="8">
        <f t="shared" si="7"/>
        <v>65</v>
      </c>
      <c r="B69" s="14" t="s">
        <v>92</v>
      </c>
      <c r="C69" s="14"/>
      <c r="D69" s="1"/>
      <c r="E69" s="16">
        <f>E68+E67+E62</f>
        <v>2349.5</v>
      </c>
      <c r="F69" s="16">
        <f>F68+F67+F62</f>
        <v>2103.4783700775997</v>
      </c>
      <c r="G69" s="16">
        <f t="shared" ref="G69:Y69" si="100">G68+G67+G62</f>
        <v>-246.0216299224</v>
      </c>
      <c r="H69" s="16">
        <f t="shared" si="100"/>
        <v>3624.3348333333338</v>
      </c>
      <c r="I69" s="16">
        <f t="shared" si="100"/>
        <v>3553.5</v>
      </c>
      <c r="J69" s="16">
        <f t="shared" si="100"/>
        <v>-70.834833333333648</v>
      </c>
      <c r="K69" s="16">
        <f t="shared" si="100"/>
        <v>8056.1296999999995</v>
      </c>
      <c r="L69" s="16">
        <f t="shared" si="100"/>
        <v>8100.9066201316018</v>
      </c>
      <c r="M69" s="16">
        <f t="shared" si="100"/>
        <v>44.776920131599923</v>
      </c>
      <c r="N69" s="16">
        <f t="shared" si="100"/>
        <v>0</v>
      </c>
      <c r="O69" s="16">
        <f t="shared" si="100"/>
        <v>0</v>
      </c>
      <c r="P69" s="16">
        <f t="shared" si="100"/>
        <v>0</v>
      </c>
      <c r="Q69" s="16">
        <f t="shared" si="100"/>
        <v>0</v>
      </c>
      <c r="R69" s="16">
        <f t="shared" si="100"/>
        <v>0</v>
      </c>
      <c r="S69" s="16">
        <f t="shared" si="100"/>
        <v>0</v>
      </c>
      <c r="T69" s="16">
        <f t="shared" si="100"/>
        <v>0</v>
      </c>
      <c r="U69" s="16">
        <f t="shared" si="100"/>
        <v>18.239999999999998</v>
      </c>
      <c r="V69" s="16">
        <f t="shared" si="100"/>
        <v>18.239999999999998</v>
      </c>
      <c r="W69" s="16">
        <f t="shared" si="100"/>
        <v>11680.464533333336</v>
      </c>
      <c r="X69" s="16">
        <f t="shared" si="100"/>
        <v>11672.6466201316</v>
      </c>
      <c r="Y69" s="16">
        <f t="shared" si="100"/>
        <v>-7.8179132017344841</v>
      </c>
      <c r="Z69" s="24"/>
    </row>
    <row r="70" spans="1:26" ht="40.9" customHeight="1" x14ac:dyDescent="0.25">
      <c r="A70" s="8">
        <f t="shared" si="7"/>
        <v>66</v>
      </c>
      <c r="B70" s="14" t="s">
        <v>98</v>
      </c>
      <c r="C70" s="14"/>
      <c r="D70" s="1"/>
      <c r="E70" s="16">
        <f>SUM(E71:E88)</f>
        <v>0</v>
      </c>
      <c r="F70" s="16">
        <f>SUM(F71:F88)</f>
        <v>17.600000000000001</v>
      </c>
      <c r="G70" s="16">
        <f t="shared" ref="G70:Y70" si="101">SUM(G71:G88)</f>
        <v>17.600000000000001</v>
      </c>
      <c r="H70" s="16">
        <f t="shared" si="101"/>
        <v>0</v>
      </c>
      <c r="I70" s="16">
        <f t="shared" si="101"/>
        <v>2538.71</v>
      </c>
      <c r="J70" s="16">
        <f t="shared" si="101"/>
        <v>2538.71</v>
      </c>
      <c r="K70" s="16">
        <f t="shared" si="101"/>
        <v>0</v>
      </c>
      <c r="L70" s="16">
        <f t="shared" si="101"/>
        <v>68.740000000000009</v>
      </c>
      <c r="M70" s="16">
        <f t="shared" si="101"/>
        <v>68.740000000000009</v>
      </c>
      <c r="N70" s="16">
        <f t="shared" si="101"/>
        <v>0</v>
      </c>
      <c r="O70" s="16">
        <f t="shared" si="101"/>
        <v>0</v>
      </c>
      <c r="P70" s="16">
        <f t="shared" si="101"/>
        <v>0</v>
      </c>
      <c r="Q70" s="16">
        <f t="shared" si="101"/>
        <v>0</v>
      </c>
      <c r="R70" s="16">
        <f t="shared" si="101"/>
        <v>0</v>
      </c>
      <c r="S70" s="16">
        <f t="shared" si="101"/>
        <v>0</v>
      </c>
      <c r="T70" s="16">
        <f t="shared" si="101"/>
        <v>0</v>
      </c>
      <c r="U70" s="16">
        <f t="shared" si="101"/>
        <v>0</v>
      </c>
      <c r="V70" s="16">
        <f t="shared" si="101"/>
        <v>0</v>
      </c>
      <c r="W70" s="16">
        <f t="shared" si="101"/>
        <v>0</v>
      </c>
      <c r="X70" s="16">
        <f t="shared" si="101"/>
        <v>2607.4499999999998</v>
      </c>
      <c r="Y70" s="16">
        <f t="shared" si="101"/>
        <v>2607.4499999999998</v>
      </c>
      <c r="Z70" s="24"/>
    </row>
    <row r="71" spans="1:26" ht="40.9" customHeight="1" x14ac:dyDescent="0.25">
      <c r="A71" s="8">
        <f t="shared" si="7"/>
        <v>67</v>
      </c>
      <c r="B71" s="12" t="s">
        <v>99</v>
      </c>
      <c r="C71" s="14"/>
      <c r="D71" s="1"/>
      <c r="E71" s="16"/>
      <c r="F71" s="16">
        <v>0</v>
      </c>
      <c r="G71" s="11">
        <f t="shared" si="88"/>
        <v>0</v>
      </c>
      <c r="H71" s="16"/>
      <c r="I71" s="16">
        <v>4.25</v>
      </c>
      <c r="J71" s="11">
        <f t="shared" ref="J71:J88" si="102">I71-H71</f>
        <v>4.25</v>
      </c>
      <c r="K71" s="16"/>
      <c r="L71" s="16">
        <v>0</v>
      </c>
      <c r="M71" s="11">
        <f t="shared" ref="M71:M88" si="103">L71-K71</f>
        <v>0</v>
      </c>
      <c r="N71" s="16"/>
      <c r="O71" s="16"/>
      <c r="P71" s="11">
        <f t="shared" ref="P71:P88" si="104">O71-N71</f>
        <v>0</v>
      </c>
      <c r="Q71" s="16"/>
      <c r="R71" s="16"/>
      <c r="S71" s="11">
        <f t="shared" ref="S71:S88" si="105">R71-Q71</f>
        <v>0</v>
      </c>
      <c r="T71" s="16"/>
      <c r="U71" s="16"/>
      <c r="V71" s="11">
        <f t="shared" ref="V71:V88" si="106">U71-T71</f>
        <v>0</v>
      </c>
      <c r="W71" s="11">
        <f t="shared" ref="W71:Y87" si="107">H71+K71+N71+Q71+T71</f>
        <v>0</v>
      </c>
      <c r="X71" s="11">
        <f t="shared" si="107"/>
        <v>4.25</v>
      </c>
      <c r="Y71" s="11">
        <f t="shared" si="107"/>
        <v>4.25</v>
      </c>
      <c r="Z71" s="24"/>
    </row>
    <row r="72" spans="1:26" ht="40.9" customHeight="1" x14ac:dyDescent="0.25">
      <c r="A72" s="8">
        <f t="shared" si="7"/>
        <v>68</v>
      </c>
      <c r="B72" s="12" t="s">
        <v>100</v>
      </c>
      <c r="C72" s="14"/>
      <c r="D72" s="1"/>
      <c r="E72" s="16"/>
      <c r="F72" s="16">
        <v>0</v>
      </c>
      <c r="G72" s="11">
        <f t="shared" si="88"/>
        <v>0</v>
      </c>
      <c r="H72" s="16"/>
      <c r="I72" s="16">
        <v>7.64</v>
      </c>
      <c r="J72" s="11">
        <f t="shared" si="102"/>
        <v>7.64</v>
      </c>
      <c r="K72" s="16"/>
      <c r="L72" s="16">
        <v>0</v>
      </c>
      <c r="M72" s="11">
        <f t="shared" si="103"/>
        <v>0</v>
      </c>
      <c r="N72" s="16"/>
      <c r="O72" s="16"/>
      <c r="P72" s="11">
        <f t="shared" si="104"/>
        <v>0</v>
      </c>
      <c r="Q72" s="16"/>
      <c r="R72" s="16"/>
      <c r="S72" s="11">
        <f t="shared" si="105"/>
        <v>0</v>
      </c>
      <c r="T72" s="16"/>
      <c r="U72" s="16"/>
      <c r="V72" s="11">
        <f t="shared" si="106"/>
        <v>0</v>
      </c>
      <c r="W72" s="11">
        <f t="shared" si="107"/>
        <v>0</v>
      </c>
      <c r="X72" s="11">
        <f t="shared" si="107"/>
        <v>7.64</v>
      </c>
      <c r="Y72" s="11">
        <f t="shared" si="107"/>
        <v>7.64</v>
      </c>
      <c r="Z72" s="24"/>
    </row>
    <row r="73" spans="1:26" ht="40.9" customHeight="1" x14ac:dyDescent="0.25">
      <c r="A73" s="8">
        <f t="shared" si="7"/>
        <v>69</v>
      </c>
      <c r="B73" s="12" t="s">
        <v>21</v>
      </c>
      <c r="C73" s="14"/>
      <c r="D73" s="1"/>
      <c r="E73" s="16"/>
      <c r="F73" s="16">
        <v>0</v>
      </c>
      <c r="G73" s="11">
        <f t="shared" si="88"/>
        <v>0</v>
      </c>
      <c r="H73" s="16"/>
      <c r="I73" s="16">
        <v>0</v>
      </c>
      <c r="J73" s="11">
        <f t="shared" si="102"/>
        <v>0</v>
      </c>
      <c r="K73" s="16"/>
      <c r="L73" s="16">
        <v>0</v>
      </c>
      <c r="M73" s="11">
        <f t="shared" si="103"/>
        <v>0</v>
      </c>
      <c r="N73" s="16"/>
      <c r="O73" s="16"/>
      <c r="P73" s="11">
        <f t="shared" si="104"/>
        <v>0</v>
      </c>
      <c r="Q73" s="16"/>
      <c r="R73" s="16"/>
      <c r="S73" s="11">
        <f t="shared" si="105"/>
        <v>0</v>
      </c>
      <c r="T73" s="16"/>
      <c r="U73" s="16"/>
      <c r="V73" s="11">
        <f t="shared" si="106"/>
        <v>0</v>
      </c>
      <c r="W73" s="11">
        <f t="shared" si="107"/>
        <v>0</v>
      </c>
      <c r="X73" s="11">
        <f t="shared" si="107"/>
        <v>0</v>
      </c>
      <c r="Y73" s="11">
        <f t="shared" si="107"/>
        <v>0</v>
      </c>
      <c r="Z73" s="24"/>
    </row>
    <row r="74" spans="1:26" ht="40.9" customHeight="1" x14ac:dyDescent="0.25">
      <c r="A74" s="8">
        <f t="shared" ref="A74:A89" si="108">A73+1</f>
        <v>70</v>
      </c>
      <c r="B74" s="12" t="s">
        <v>22</v>
      </c>
      <c r="C74" s="14"/>
      <c r="D74" s="1"/>
      <c r="E74" s="16"/>
      <c r="F74" s="16">
        <v>0</v>
      </c>
      <c r="G74" s="11">
        <f t="shared" si="88"/>
        <v>0</v>
      </c>
      <c r="H74" s="16"/>
      <c r="I74" s="16">
        <v>2.95</v>
      </c>
      <c r="J74" s="11">
        <f t="shared" si="102"/>
        <v>2.95</v>
      </c>
      <c r="K74" s="16"/>
      <c r="L74" s="16">
        <v>0</v>
      </c>
      <c r="M74" s="11">
        <f t="shared" si="103"/>
        <v>0</v>
      </c>
      <c r="N74" s="16"/>
      <c r="O74" s="16"/>
      <c r="P74" s="11">
        <f t="shared" si="104"/>
        <v>0</v>
      </c>
      <c r="Q74" s="16"/>
      <c r="R74" s="16"/>
      <c r="S74" s="11">
        <f t="shared" si="105"/>
        <v>0</v>
      </c>
      <c r="T74" s="16"/>
      <c r="U74" s="16"/>
      <c r="V74" s="11">
        <f t="shared" si="106"/>
        <v>0</v>
      </c>
      <c r="W74" s="11">
        <f t="shared" si="107"/>
        <v>0</v>
      </c>
      <c r="X74" s="11">
        <f t="shared" si="107"/>
        <v>2.95</v>
      </c>
      <c r="Y74" s="11">
        <f t="shared" si="107"/>
        <v>2.95</v>
      </c>
      <c r="Z74" s="24"/>
    </row>
    <row r="75" spans="1:26" ht="40.9" customHeight="1" x14ac:dyDescent="0.25">
      <c r="A75" s="8">
        <f t="shared" si="108"/>
        <v>71</v>
      </c>
      <c r="B75" s="12" t="s">
        <v>101</v>
      </c>
      <c r="C75" s="14"/>
      <c r="D75" s="1"/>
      <c r="E75" s="16"/>
      <c r="F75" s="16">
        <v>0</v>
      </c>
      <c r="G75" s="11">
        <f t="shared" si="88"/>
        <v>0</v>
      </c>
      <c r="H75" s="16"/>
      <c r="I75" s="16">
        <v>0</v>
      </c>
      <c r="J75" s="11">
        <f t="shared" si="102"/>
        <v>0</v>
      </c>
      <c r="K75" s="16"/>
      <c r="L75" s="16">
        <v>0</v>
      </c>
      <c r="M75" s="11">
        <f t="shared" si="103"/>
        <v>0</v>
      </c>
      <c r="N75" s="16"/>
      <c r="O75" s="16"/>
      <c r="P75" s="11">
        <f t="shared" si="104"/>
        <v>0</v>
      </c>
      <c r="Q75" s="16"/>
      <c r="R75" s="16"/>
      <c r="S75" s="11">
        <f t="shared" si="105"/>
        <v>0</v>
      </c>
      <c r="T75" s="16"/>
      <c r="U75" s="16"/>
      <c r="V75" s="11">
        <f t="shared" si="106"/>
        <v>0</v>
      </c>
      <c r="W75" s="11">
        <f t="shared" si="107"/>
        <v>0</v>
      </c>
      <c r="X75" s="11">
        <f t="shared" si="107"/>
        <v>0</v>
      </c>
      <c r="Y75" s="11">
        <f t="shared" si="107"/>
        <v>0</v>
      </c>
      <c r="Z75" s="24"/>
    </row>
    <row r="76" spans="1:26" ht="40.9" customHeight="1" x14ac:dyDescent="0.25">
      <c r="A76" s="8">
        <f t="shared" si="108"/>
        <v>72</v>
      </c>
      <c r="B76" s="12" t="s">
        <v>26</v>
      </c>
      <c r="C76" s="14"/>
      <c r="D76" s="1"/>
      <c r="E76" s="16"/>
      <c r="F76" s="16">
        <v>0</v>
      </c>
      <c r="G76" s="11">
        <f t="shared" si="88"/>
        <v>0</v>
      </c>
      <c r="H76" s="16"/>
      <c r="I76" s="16">
        <v>0</v>
      </c>
      <c r="J76" s="11">
        <f t="shared" si="102"/>
        <v>0</v>
      </c>
      <c r="K76" s="16"/>
      <c r="L76" s="16">
        <v>0</v>
      </c>
      <c r="M76" s="11">
        <f t="shared" si="103"/>
        <v>0</v>
      </c>
      <c r="N76" s="16"/>
      <c r="O76" s="16"/>
      <c r="P76" s="11">
        <f t="shared" si="104"/>
        <v>0</v>
      </c>
      <c r="Q76" s="16"/>
      <c r="R76" s="16"/>
      <c r="S76" s="11">
        <f t="shared" si="105"/>
        <v>0</v>
      </c>
      <c r="T76" s="16"/>
      <c r="U76" s="16"/>
      <c r="V76" s="11">
        <f t="shared" si="106"/>
        <v>0</v>
      </c>
      <c r="W76" s="11">
        <f t="shared" si="107"/>
        <v>0</v>
      </c>
      <c r="X76" s="11">
        <f t="shared" si="107"/>
        <v>0</v>
      </c>
      <c r="Y76" s="11">
        <f t="shared" si="107"/>
        <v>0</v>
      </c>
      <c r="Z76" s="24"/>
    </row>
    <row r="77" spans="1:26" ht="40.9" customHeight="1" x14ac:dyDescent="0.25">
      <c r="A77" s="8">
        <f t="shared" si="108"/>
        <v>73</v>
      </c>
      <c r="B77" s="12" t="s">
        <v>114</v>
      </c>
      <c r="C77" s="14"/>
      <c r="D77" s="1"/>
      <c r="E77" s="16"/>
      <c r="F77" s="16">
        <v>0</v>
      </c>
      <c r="G77" s="11">
        <f t="shared" si="88"/>
        <v>0</v>
      </c>
      <c r="H77" s="16"/>
      <c r="I77" s="16">
        <v>0</v>
      </c>
      <c r="J77" s="11">
        <f t="shared" si="102"/>
        <v>0</v>
      </c>
      <c r="K77" s="16"/>
      <c r="L77" s="16">
        <v>0</v>
      </c>
      <c r="M77" s="11">
        <f t="shared" si="103"/>
        <v>0</v>
      </c>
      <c r="N77" s="16"/>
      <c r="O77" s="16"/>
      <c r="P77" s="11">
        <f t="shared" si="104"/>
        <v>0</v>
      </c>
      <c r="Q77" s="16"/>
      <c r="R77" s="16"/>
      <c r="S77" s="11">
        <f t="shared" si="105"/>
        <v>0</v>
      </c>
      <c r="T77" s="16"/>
      <c r="U77" s="16"/>
      <c r="V77" s="11">
        <f t="shared" si="106"/>
        <v>0</v>
      </c>
      <c r="W77" s="11">
        <f t="shared" ref="W77" si="109">H77+K77+N77+Q77+T77</f>
        <v>0</v>
      </c>
      <c r="X77" s="11">
        <f t="shared" ref="X77" si="110">I77+L77+O77+R77+U77</f>
        <v>0</v>
      </c>
      <c r="Y77" s="11">
        <f t="shared" ref="Y77" si="111">J77+M77+P77+S77+V77</f>
        <v>0</v>
      </c>
      <c r="Z77" s="24"/>
    </row>
    <row r="78" spans="1:26" ht="40.9" customHeight="1" x14ac:dyDescent="0.25">
      <c r="A78" s="8">
        <f t="shared" si="108"/>
        <v>74</v>
      </c>
      <c r="B78" s="12" t="s">
        <v>102</v>
      </c>
      <c r="C78" s="14"/>
      <c r="D78" s="1"/>
      <c r="E78" s="16"/>
      <c r="F78" s="16">
        <v>0</v>
      </c>
      <c r="G78" s="11">
        <f t="shared" si="88"/>
        <v>0</v>
      </c>
      <c r="H78" s="16"/>
      <c r="I78" s="16">
        <f>ROUND(2523869622/10^6,2)</f>
        <v>2523.87</v>
      </c>
      <c r="J78" s="11">
        <f t="shared" si="102"/>
        <v>2523.87</v>
      </c>
      <c r="K78" s="16"/>
      <c r="L78" s="16">
        <v>0</v>
      </c>
      <c r="M78" s="11">
        <f t="shared" si="103"/>
        <v>0</v>
      </c>
      <c r="N78" s="16"/>
      <c r="O78" s="16"/>
      <c r="P78" s="11">
        <f t="shared" si="104"/>
        <v>0</v>
      </c>
      <c r="Q78" s="16"/>
      <c r="R78" s="16"/>
      <c r="S78" s="11">
        <f t="shared" si="105"/>
        <v>0</v>
      </c>
      <c r="T78" s="16"/>
      <c r="U78" s="16"/>
      <c r="V78" s="11">
        <f t="shared" si="106"/>
        <v>0</v>
      </c>
      <c r="W78" s="11">
        <f t="shared" si="107"/>
        <v>0</v>
      </c>
      <c r="X78" s="11">
        <f t="shared" si="107"/>
        <v>2523.87</v>
      </c>
      <c r="Y78" s="11">
        <f t="shared" si="107"/>
        <v>2523.87</v>
      </c>
      <c r="Z78" s="24"/>
    </row>
    <row r="79" spans="1:26" ht="40.9" customHeight="1" x14ac:dyDescent="0.25">
      <c r="A79" s="8">
        <f t="shared" si="108"/>
        <v>75</v>
      </c>
      <c r="B79" s="12" t="s">
        <v>103</v>
      </c>
      <c r="C79" s="14"/>
      <c r="D79" s="1"/>
      <c r="E79" s="16"/>
      <c r="F79" s="16">
        <v>0</v>
      </c>
      <c r="G79" s="11">
        <f t="shared" si="88"/>
        <v>0</v>
      </c>
      <c r="H79" s="16"/>
      <c r="I79" s="16">
        <v>0</v>
      </c>
      <c r="J79" s="11">
        <f t="shared" si="102"/>
        <v>0</v>
      </c>
      <c r="K79" s="16"/>
      <c r="L79" s="16">
        <v>1.32</v>
      </c>
      <c r="M79" s="11">
        <f t="shared" si="103"/>
        <v>1.32</v>
      </c>
      <c r="N79" s="16"/>
      <c r="O79" s="16"/>
      <c r="P79" s="11">
        <f t="shared" si="104"/>
        <v>0</v>
      </c>
      <c r="Q79" s="16"/>
      <c r="R79" s="16"/>
      <c r="S79" s="11">
        <f t="shared" si="105"/>
        <v>0</v>
      </c>
      <c r="T79" s="16"/>
      <c r="U79" s="16"/>
      <c r="V79" s="11">
        <f t="shared" si="106"/>
        <v>0</v>
      </c>
      <c r="W79" s="11">
        <f t="shared" si="107"/>
        <v>0</v>
      </c>
      <c r="X79" s="11">
        <f t="shared" si="107"/>
        <v>1.32</v>
      </c>
      <c r="Y79" s="11">
        <f t="shared" si="107"/>
        <v>1.32</v>
      </c>
      <c r="Z79" s="24"/>
    </row>
    <row r="80" spans="1:26" ht="40.9" customHeight="1" x14ac:dyDescent="0.25">
      <c r="A80" s="8">
        <f t="shared" si="108"/>
        <v>76</v>
      </c>
      <c r="B80" s="12" t="s">
        <v>104</v>
      </c>
      <c r="C80" s="14"/>
      <c r="D80" s="1"/>
      <c r="E80" s="16"/>
      <c r="F80" s="16">
        <v>0</v>
      </c>
      <c r="G80" s="11">
        <f t="shared" si="88"/>
        <v>0</v>
      </c>
      <c r="H80" s="16"/>
      <c r="I80" s="16">
        <v>0</v>
      </c>
      <c r="J80" s="11">
        <f t="shared" si="102"/>
        <v>0</v>
      </c>
      <c r="K80" s="16"/>
      <c r="L80" s="16">
        <v>0.88</v>
      </c>
      <c r="M80" s="11">
        <f t="shared" si="103"/>
        <v>0.88</v>
      </c>
      <c r="N80" s="16"/>
      <c r="O80" s="16"/>
      <c r="P80" s="11">
        <f t="shared" si="104"/>
        <v>0</v>
      </c>
      <c r="Q80" s="16"/>
      <c r="R80" s="16"/>
      <c r="S80" s="11">
        <f t="shared" si="105"/>
        <v>0</v>
      </c>
      <c r="T80" s="16"/>
      <c r="U80" s="16"/>
      <c r="V80" s="11">
        <f t="shared" si="106"/>
        <v>0</v>
      </c>
      <c r="W80" s="11">
        <f t="shared" si="107"/>
        <v>0</v>
      </c>
      <c r="X80" s="11">
        <f t="shared" si="107"/>
        <v>0.88</v>
      </c>
      <c r="Y80" s="11">
        <f t="shared" si="107"/>
        <v>0.88</v>
      </c>
      <c r="Z80" s="24"/>
    </row>
    <row r="81" spans="1:26" ht="40.9" customHeight="1" x14ac:dyDescent="0.25">
      <c r="A81" s="8">
        <f t="shared" si="108"/>
        <v>77</v>
      </c>
      <c r="B81" s="12" t="s">
        <v>105</v>
      </c>
      <c r="C81" s="14"/>
      <c r="D81" s="1"/>
      <c r="E81" s="16"/>
      <c r="F81" s="16">
        <v>0</v>
      </c>
      <c r="G81" s="11">
        <f t="shared" si="88"/>
        <v>0</v>
      </c>
      <c r="H81" s="16"/>
      <c r="I81" s="16">
        <v>0</v>
      </c>
      <c r="J81" s="11">
        <f t="shared" si="102"/>
        <v>0</v>
      </c>
      <c r="K81" s="16"/>
      <c r="L81" s="16">
        <v>0.84</v>
      </c>
      <c r="M81" s="11">
        <f t="shared" si="103"/>
        <v>0.84</v>
      </c>
      <c r="N81" s="16"/>
      <c r="O81" s="16"/>
      <c r="P81" s="11">
        <f t="shared" si="104"/>
        <v>0</v>
      </c>
      <c r="Q81" s="16"/>
      <c r="R81" s="16"/>
      <c r="S81" s="11">
        <f t="shared" si="105"/>
        <v>0</v>
      </c>
      <c r="T81" s="16"/>
      <c r="U81" s="16"/>
      <c r="V81" s="11">
        <f t="shared" si="106"/>
        <v>0</v>
      </c>
      <c r="W81" s="11">
        <f t="shared" si="107"/>
        <v>0</v>
      </c>
      <c r="X81" s="11">
        <f t="shared" si="107"/>
        <v>0.84</v>
      </c>
      <c r="Y81" s="11">
        <f t="shared" si="107"/>
        <v>0.84</v>
      </c>
      <c r="Z81" s="24"/>
    </row>
    <row r="82" spans="1:26" ht="40.9" customHeight="1" x14ac:dyDescent="0.25">
      <c r="A82" s="8">
        <f t="shared" si="108"/>
        <v>78</v>
      </c>
      <c r="B82" s="12" t="s">
        <v>106</v>
      </c>
      <c r="C82" s="14"/>
      <c r="D82" s="1"/>
      <c r="E82" s="16"/>
      <c r="F82" s="16">
        <v>0</v>
      </c>
      <c r="G82" s="11">
        <f t="shared" si="88"/>
        <v>0</v>
      </c>
      <c r="H82" s="16"/>
      <c r="I82" s="16">
        <v>0</v>
      </c>
      <c r="J82" s="11">
        <f t="shared" si="102"/>
        <v>0</v>
      </c>
      <c r="K82" s="16"/>
      <c r="L82" s="16">
        <v>2.4700000000000002</v>
      </c>
      <c r="M82" s="11">
        <f t="shared" si="103"/>
        <v>2.4700000000000002</v>
      </c>
      <c r="N82" s="16"/>
      <c r="O82" s="16"/>
      <c r="P82" s="11">
        <f t="shared" si="104"/>
        <v>0</v>
      </c>
      <c r="Q82" s="16"/>
      <c r="R82" s="16"/>
      <c r="S82" s="11">
        <f t="shared" si="105"/>
        <v>0</v>
      </c>
      <c r="T82" s="16"/>
      <c r="U82" s="16"/>
      <c r="V82" s="11">
        <f t="shared" si="106"/>
        <v>0</v>
      </c>
      <c r="W82" s="11">
        <f t="shared" si="107"/>
        <v>0</v>
      </c>
      <c r="X82" s="11">
        <f t="shared" si="107"/>
        <v>2.4700000000000002</v>
      </c>
      <c r="Y82" s="11">
        <f t="shared" si="107"/>
        <v>2.4700000000000002</v>
      </c>
      <c r="Z82" s="24"/>
    </row>
    <row r="83" spans="1:26" ht="40.9" customHeight="1" x14ac:dyDescent="0.25">
      <c r="A83" s="8">
        <f t="shared" si="108"/>
        <v>79</v>
      </c>
      <c r="B83" s="12" t="s">
        <v>107</v>
      </c>
      <c r="C83" s="14"/>
      <c r="D83" s="1"/>
      <c r="E83" s="16"/>
      <c r="F83" s="16">
        <v>0</v>
      </c>
      <c r="G83" s="11">
        <f t="shared" si="88"/>
        <v>0</v>
      </c>
      <c r="H83" s="16"/>
      <c r="I83" s="16">
        <v>0</v>
      </c>
      <c r="J83" s="11">
        <f t="shared" si="102"/>
        <v>0</v>
      </c>
      <c r="K83" s="16"/>
      <c r="L83" s="16">
        <v>1.18</v>
      </c>
      <c r="M83" s="11">
        <f t="shared" si="103"/>
        <v>1.18</v>
      </c>
      <c r="N83" s="16"/>
      <c r="O83" s="16"/>
      <c r="P83" s="11">
        <f t="shared" si="104"/>
        <v>0</v>
      </c>
      <c r="Q83" s="16"/>
      <c r="R83" s="16"/>
      <c r="S83" s="11">
        <f t="shared" si="105"/>
        <v>0</v>
      </c>
      <c r="T83" s="16"/>
      <c r="U83" s="16"/>
      <c r="V83" s="11">
        <f t="shared" si="106"/>
        <v>0</v>
      </c>
      <c r="W83" s="11">
        <f t="shared" si="107"/>
        <v>0</v>
      </c>
      <c r="X83" s="11">
        <f t="shared" si="107"/>
        <v>1.18</v>
      </c>
      <c r="Y83" s="11">
        <f t="shared" si="107"/>
        <v>1.18</v>
      </c>
      <c r="Z83" s="24"/>
    </row>
    <row r="84" spans="1:26" ht="40.9" customHeight="1" x14ac:dyDescent="0.25">
      <c r="A84" s="8">
        <f t="shared" si="108"/>
        <v>80</v>
      </c>
      <c r="B84" s="12" t="s">
        <v>108</v>
      </c>
      <c r="C84" s="14"/>
      <c r="D84" s="1"/>
      <c r="E84" s="16"/>
      <c r="F84" s="16">
        <v>0</v>
      </c>
      <c r="G84" s="11">
        <f t="shared" si="88"/>
        <v>0</v>
      </c>
      <c r="H84" s="16"/>
      <c r="I84" s="16">
        <v>0</v>
      </c>
      <c r="J84" s="11">
        <f t="shared" si="102"/>
        <v>0</v>
      </c>
      <c r="K84" s="16"/>
      <c r="L84" s="16">
        <v>1.98</v>
      </c>
      <c r="M84" s="11">
        <f t="shared" si="103"/>
        <v>1.98</v>
      </c>
      <c r="N84" s="16"/>
      <c r="O84" s="16"/>
      <c r="P84" s="11">
        <f t="shared" si="104"/>
        <v>0</v>
      </c>
      <c r="Q84" s="16"/>
      <c r="R84" s="16"/>
      <c r="S84" s="11">
        <f t="shared" si="105"/>
        <v>0</v>
      </c>
      <c r="T84" s="16"/>
      <c r="U84" s="16"/>
      <c r="V84" s="11">
        <f t="shared" si="106"/>
        <v>0</v>
      </c>
      <c r="W84" s="11">
        <f t="shared" si="107"/>
        <v>0</v>
      </c>
      <c r="X84" s="11">
        <f t="shared" si="107"/>
        <v>1.98</v>
      </c>
      <c r="Y84" s="11">
        <f t="shared" si="107"/>
        <v>1.98</v>
      </c>
      <c r="Z84" s="24"/>
    </row>
    <row r="85" spans="1:26" ht="40.9" customHeight="1" x14ac:dyDescent="0.25">
      <c r="A85" s="8">
        <f t="shared" si="108"/>
        <v>81</v>
      </c>
      <c r="B85" s="12" t="s">
        <v>109</v>
      </c>
      <c r="C85" s="14"/>
      <c r="D85" s="1"/>
      <c r="E85" s="16"/>
      <c r="F85" s="16">
        <v>0</v>
      </c>
      <c r="G85" s="11">
        <f t="shared" si="88"/>
        <v>0</v>
      </c>
      <c r="H85" s="16"/>
      <c r="I85" s="16">
        <v>0</v>
      </c>
      <c r="J85" s="11">
        <f t="shared" si="102"/>
        <v>0</v>
      </c>
      <c r="K85" s="16"/>
      <c r="L85" s="16">
        <v>1.58</v>
      </c>
      <c r="M85" s="11">
        <f t="shared" si="103"/>
        <v>1.58</v>
      </c>
      <c r="N85" s="16"/>
      <c r="O85" s="16"/>
      <c r="P85" s="11">
        <f t="shared" si="104"/>
        <v>0</v>
      </c>
      <c r="Q85" s="16"/>
      <c r="R85" s="16"/>
      <c r="S85" s="11">
        <f t="shared" si="105"/>
        <v>0</v>
      </c>
      <c r="T85" s="16"/>
      <c r="U85" s="16"/>
      <c r="V85" s="11">
        <f t="shared" si="106"/>
        <v>0</v>
      </c>
      <c r="W85" s="11">
        <f t="shared" si="107"/>
        <v>0</v>
      </c>
      <c r="X85" s="11">
        <f t="shared" si="107"/>
        <v>1.58</v>
      </c>
      <c r="Y85" s="11">
        <f t="shared" si="107"/>
        <v>1.58</v>
      </c>
      <c r="Z85" s="24"/>
    </row>
    <row r="86" spans="1:26" ht="40.9" customHeight="1" x14ac:dyDescent="0.25">
      <c r="A86" s="8">
        <f t="shared" si="108"/>
        <v>82</v>
      </c>
      <c r="B86" s="12" t="s">
        <v>110</v>
      </c>
      <c r="C86" s="14"/>
      <c r="D86" s="1"/>
      <c r="E86" s="16"/>
      <c r="F86" s="16">
        <v>0</v>
      </c>
      <c r="G86" s="11">
        <f t="shared" si="88"/>
        <v>0</v>
      </c>
      <c r="H86" s="16"/>
      <c r="I86" s="16">
        <v>0</v>
      </c>
      <c r="J86" s="11">
        <f t="shared" si="102"/>
        <v>0</v>
      </c>
      <c r="K86" s="16"/>
      <c r="L86" s="16">
        <v>6.97</v>
      </c>
      <c r="M86" s="11">
        <f t="shared" si="103"/>
        <v>6.97</v>
      </c>
      <c r="N86" s="16"/>
      <c r="O86" s="16"/>
      <c r="P86" s="11">
        <f t="shared" si="104"/>
        <v>0</v>
      </c>
      <c r="Q86" s="16"/>
      <c r="R86" s="16"/>
      <c r="S86" s="11">
        <f t="shared" si="105"/>
        <v>0</v>
      </c>
      <c r="T86" s="16"/>
      <c r="U86" s="16"/>
      <c r="V86" s="11">
        <f t="shared" si="106"/>
        <v>0</v>
      </c>
      <c r="W86" s="11">
        <f t="shared" si="107"/>
        <v>0</v>
      </c>
      <c r="X86" s="11">
        <f t="shared" si="107"/>
        <v>6.97</v>
      </c>
      <c r="Y86" s="11">
        <f t="shared" si="107"/>
        <v>6.97</v>
      </c>
      <c r="Z86" s="24"/>
    </row>
    <row r="87" spans="1:26" ht="58.5" customHeight="1" x14ac:dyDescent="0.25">
      <c r="A87" s="8">
        <f t="shared" si="108"/>
        <v>83</v>
      </c>
      <c r="B87" s="12" t="s">
        <v>111</v>
      </c>
      <c r="C87" s="14"/>
      <c r="D87" s="1"/>
      <c r="E87" s="16"/>
      <c r="F87" s="16">
        <v>0</v>
      </c>
      <c r="G87" s="11">
        <f t="shared" si="88"/>
        <v>0</v>
      </c>
      <c r="H87" s="16"/>
      <c r="I87" s="16">
        <v>0</v>
      </c>
      <c r="J87" s="11">
        <f t="shared" si="102"/>
        <v>0</v>
      </c>
      <c r="K87" s="16"/>
      <c r="L87" s="16">
        <v>0</v>
      </c>
      <c r="M87" s="11">
        <f t="shared" si="103"/>
        <v>0</v>
      </c>
      <c r="N87" s="16"/>
      <c r="O87" s="16"/>
      <c r="P87" s="11">
        <f t="shared" si="104"/>
        <v>0</v>
      </c>
      <c r="Q87" s="16"/>
      <c r="R87" s="16"/>
      <c r="S87" s="11">
        <f t="shared" si="105"/>
        <v>0</v>
      </c>
      <c r="T87" s="16"/>
      <c r="U87" s="16"/>
      <c r="V87" s="11">
        <f t="shared" si="106"/>
        <v>0</v>
      </c>
      <c r="W87" s="11">
        <f t="shared" si="107"/>
        <v>0</v>
      </c>
      <c r="X87" s="11">
        <f t="shared" si="107"/>
        <v>0</v>
      </c>
      <c r="Y87" s="11">
        <f t="shared" si="107"/>
        <v>0</v>
      </c>
      <c r="Z87" s="24"/>
    </row>
    <row r="88" spans="1:26" ht="58.5" customHeight="1" x14ac:dyDescent="0.25">
      <c r="A88" s="8">
        <f t="shared" si="108"/>
        <v>84</v>
      </c>
      <c r="B88" s="12" t="s">
        <v>115</v>
      </c>
      <c r="C88" s="14"/>
      <c r="D88" s="1"/>
      <c r="E88" s="16"/>
      <c r="F88" s="16">
        <v>17.600000000000001</v>
      </c>
      <c r="G88" s="11">
        <f t="shared" si="88"/>
        <v>17.600000000000001</v>
      </c>
      <c r="H88" s="16"/>
      <c r="I88" s="16">
        <v>0</v>
      </c>
      <c r="J88" s="11">
        <f t="shared" si="102"/>
        <v>0</v>
      </c>
      <c r="K88" s="16"/>
      <c r="L88" s="16">
        <v>51.52</v>
      </c>
      <c r="M88" s="11">
        <f t="shared" si="103"/>
        <v>51.52</v>
      </c>
      <c r="N88" s="16"/>
      <c r="O88" s="16"/>
      <c r="P88" s="11">
        <f t="shared" si="104"/>
        <v>0</v>
      </c>
      <c r="Q88" s="16"/>
      <c r="R88" s="16"/>
      <c r="S88" s="11">
        <f t="shared" si="105"/>
        <v>0</v>
      </c>
      <c r="T88" s="16"/>
      <c r="U88" s="16"/>
      <c r="V88" s="11">
        <f t="shared" si="106"/>
        <v>0</v>
      </c>
      <c r="W88" s="11">
        <f t="shared" ref="W88" si="112">H88+K88+N88+Q88+T88</f>
        <v>0</v>
      </c>
      <c r="X88" s="11">
        <f t="shared" ref="X88" si="113">I88+L88+O88+R88+U88</f>
        <v>51.52</v>
      </c>
      <c r="Y88" s="11">
        <f t="shared" ref="Y88" si="114">J88+M88+P88+S88+V88</f>
        <v>51.52</v>
      </c>
      <c r="Z88" s="24"/>
    </row>
    <row r="89" spans="1:26" ht="48" customHeight="1" x14ac:dyDescent="0.25">
      <c r="A89" s="8">
        <f t="shared" si="108"/>
        <v>85</v>
      </c>
      <c r="B89" s="14" t="s">
        <v>92</v>
      </c>
      <c r="C89" s="14"/>
      <c r="D89" s="1"/>
      <c r="E89" s="16">
        <f>E70+E69</f>
        <v>2349.5</v>
      </c>
      <c r="F89" s="16">
        <f>F70+F69</f>
        <v>2121.0783700775996</v>
      </c>
      <c r="G89" s="16">
        <f t="shared" ref="G89:Y89" si="115">G70+G69</f>
        <v>-228.4216299224</v>
      </c>
      <c r="H89" s="16">
        <f t="shared" si="115"/>
        <v>3624.3348333333338</v>
      </c>
      <c r="I89" s="16">
        <f t="shared" si="115"/>
        <v>6092.21</v>
      </c>
      <c r="J89" s="16">
        <f t="shared" si="115"/>
        <v>2467.8751666666662</v>
      </c>
      <c r="K89" s="16">
        <f t="shared" si="115"/>
        <v>8056.1296999999995</v>
      </c>
      <c r="L89" s="16">
        <f t="shared" si="115"/>
        <v>8169.6466201316016</v>
      </c>
      <c r="M89" s="16">
        <f t="shared" si="115"/>
        <v>113.51692013159993</v>
      </c>
      <c r="N89" s="16">
        <f t="shared" si="115"/>
        <v>0</v>
      </c>
      <c r="O89" s="16">
        <f t="shared" si="115"/>
        <v>0</v>
      </c>
      <c r="P89" s="16">
        <f t="shared" si="115"/>
        <v>0</v>
      </c>
      <c r="Q89" s="16">
        <f t="shared" si="115"/>
        <v>0</v>
      </c>
      <c r="R89" s="16">
        <f t="shared" si="115"/>
        <v>0</v>
      </c>
      <c r="S89" s="16">
        <f t="shared" si="115"/>
        <v>0</v>
      </c>
      <c r="T89" s="16">
        <f t="shared" si="115"/>
        <v>0</v>
      </c>
      <c r="U89" s="16">
        <f t="shared" si="115"/>
        <v>18.239999999999998</v>
      </c>
      <c r="V89" s="16">
        <f t="shared" si="115"/>
        <v>18.239999999999998</v>
      </c>
      <c r="W89" s="16">
        <f t="shared" si="115"/>
        <v>11680.464533333336</v>
      </c>
      <c r="X89" s="16">
        <f t="shared" si="115"/>
        <v>14280.096620131601</v>
      </c>
      <c r="Y89" s="16">
        <f t="shared" si="115"/>
        <v>2599.6320867982654</v>
      </c>
      <c r="Z89" s="24"/>
    </row>
    <row r="90" spans="1:26" ht="15.6" customHeight="1" x14ac:dyDescent="0.25">
      <c r="A90" s="20"/>
      <c r="B90" s="35" t="s">
        <v>93</v>
      </c>
      <c r="C90" s="35"/>
      <c r="D90" s="35"/>
      <c r="E90" s="35"/>
      <c r="F90" s="35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2"/>
      <c r="Z90" s="24"/>
    </row>
    <row r="91" spans="1:26" x14ac:dyDescent="0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x14ac:dyDescent="0.25">
      <c r="B92" s="24"/>
      <c r="C92" s="24"/>
      <c r="D92" s="24"/>
      <c r="E92" s="24"/>
      <c r="F92" s="24"/>
      <c r="G92" s="24"/>
      <c r="H92" s="24"/>
      <c r="I92" s="27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x14ac:dyDescent="0.25">
      <c r="C93" s="24"/>
      <c r="D93" s="24"/>
      <c r="E93" s="27"/>
      <c r="F93" s="24"/>
      <c r="G93" s="24"/>
      <c r="H93" s="24"/>
      <c r="I93" s="24"/>
      <c r="J93" s="9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x14ac:dyDescent="0.25">
      <c r="B94" s="24"/>
      <c r="C94" s="24"/>
      <c r="D94" s="24"/>
      <c r="E94" s="24"/>
      <c r="F94" s="27"/>
      <c r="G94" s="24"/>
      <c r="H94" s="24"/>
      <c r="I94" s="27"/>
      <c r="J94" s="24"/>
      <c r="K94" s="24"/>
      <c r="L94" s="27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x14ac:dyDescent="0.25">
      <c r="B95" s="29"/>
      <c r="C95" s="29"/>
      <c r="D95" s="29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24"/>
    </row>
  </sheetData>
  <mergeCells count="24">
    <mergeCell ref="K33:K34"/>
    <mergeCell ref="L33:L34"/>
    <mergeCell ref="B90:F90"/>
    <mergeCell ref="I33:I34"/>
    <mergeCell ref="J33:J34"/>
    <mergeCell ref="C33:C34"/>
    <mergeCell ref="E33:E34"/>
    <mergeCell ref="F33:F34"/>
    <mergeCell ref="W33:W34"/>
    <mergeCell ref="X33:X34"/>
    <mergeCell ref="Y33:Y34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</mergeCells>
  <printOptions horizontalCentered="1"/>
  <pageMargins left="0.51181102362204722" right="0.51181102362204722" top="0.55118110236220474" bottom="0.35433070866141736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SP Q3 TOTAL</vt:lpstr>
      <vt:lpstr>Oct</vt:lpstr>
      <vt:lpstr>Nov</vt:lpstr>
      <vt:lpstr>Dec</vt:lpstr>
      <vt:lpstr>Dec!Print_Area</vt:lpstr>
      <vt:lpstr>Nov!Print_Area</vt:lpstr>
      <vt:lpstr>Oct!Print_Area</vt:lpstr>
      <vt:lpstr>'SP Q3 TOTAL'!Print_Area</vt:lpstr>
      <vt:lpstr>Dec!Print_Titles</vt:lpstr>
      <vt:lpstr>Nov!Print_Titles</vt:lpstr>
      <vt:lpstr>Oct!Print_Titles</vt:lpstr>
      <vt:lpstr>'SP Q3 TOTAL'!Print_Titles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 KUMAR</dc:creator>
  <cp:lastModifiedBy>RAC</cp:lastModifiedBy>
  <cp:lastPrinted>2023-02-28T11:28:23Z</cp:lastPrinted>
  <dcterms:created xsi:type="dcterms:W3CDTF">2015-06-05T18:17:20Z</dcterms:created>
  <dcterms:modified xsi:type="dcterms:W3CDTF">2023-05-27T12:17:45Z</dcterms:modified>
</cp:coreProperties>
</file>